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2" activeTab="5"/>
  </bookViews>
  <sheets>
    <sheet name="Баррикадная 13 а" sheetId="1" r:id="rId1"/>
    <sheet name="Баррикадная 13 а(2019)" sheetId="2" r:id="rId2"/>
    <sheet name="Баррикадная 13 а(2020)" sheetId="3" r:id="rId3"/>
    <sheet name="Баррикадная 13 а(2021)" sheetId="4" r:id="rId4"/>
    <sheet name="Баррикадная 13 а(2022)" sheetId="5" r:id="rId5"/>
    <sheet name="Баррикадная 13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'Баррикадная 13 а'!#REF!,'Баррикадная 13 а'!#REF!</definedName>
    <definedName name="Z_6E36EA37_049E_4FAE_B719_2847CD16F858_.wvu.Rows" localSheetId="0" hidden="1">'Баррикадная 13 а'!$42:$45</definedName>
    <definedName name="Z_73C0D023_21BD_4441_8EFA_957546C15799_.wvu.Cols" localSheetId="0" hidden="1">'Баррикадная 13 а'!#REF!,'Баррикадная 13 а'!#REF!</definedName>
    <definedName name="Z_73C0D023_21BD_4441_8EFA_957546C15799_.wvu.Rows" localSheetId="0" hidden="1">'Баррикадная 13 а'!$42:$45</definedName>
    <definedName name="_xlnm.Print_Area" localSheetId="0">'Баррикадная 13 а'!$A$1:$K$60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1" i="6" s="1"/>
  <c r="F56" i="6" s="1"/>
  <c r="F34" i="6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E10" i="5" l="1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57" i="5"/>
  <c r="F45" i="5"/>
  <c r="G26" i="5"/>
  <c r="F26" i="5"/>
  <c r="E26" i="5"/>
  <c r="G10" i="5"/>
  <c r="F10" i="5"/>
  <c r="E5" i="5"/>
  <c r="E3" i="5" s="1"/>
  <c r="E4" i="5"/>
  <c r="F61" i="5" l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7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G21" i="2"/>
  <c r="F21" i="2"/>
  <c r="E21" i="2"/>
  <c r="G16" i="2"/>
  <c r="F16" i="2"/>
  <c r="E16" i="2"/>
  <c r="F26" i="2" l="1"/>
  <c r="F51" i="2" s="1"/>
  <c r="F56" i="2" s="1"/>
  <c r="F33" i="2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32" i="1" l="1"/>
  <c r="F39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<sst xmlns="http://schemas.openxmlformats.org/spreadsheetml/2006/main" count="374" uniqueCount="96">
  <si>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</si>
  <si>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</si>
  <si>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</si>
  <si>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</si>
  <si>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</si>
  <si>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</si>
  <si>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</si>
  <si>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</si>
  <si>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</si>
  <si>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</si>
  <si>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</si>
  <si>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</si>
  <si>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</si>
  <si>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</si>
  <si>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</si>
  <si>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</si>
  <si>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</si>
  <si>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</si>
  <si>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</si>
  <si>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</si>
  <si>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</si>
  <si>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</si>
  <si>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</si>
  <si>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</si>
  <si>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</si>
  <si>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</si>
  <si>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</si>
  <si>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</si>
  <si>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</si>
  <si>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</si>
  <si>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</si>
  <si>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</si>
  <si>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</si>
  <si>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</si>
  <si>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</si>
  <si>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</si>
  <si>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</si>
  <si>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</si>
  <si>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13 а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</si>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</sst>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6">
          <cell r="W26">
            <v>3490.4154559473236</v>
          </cell>
          <cell r="X26">
            <v>700.68888342320213</v>
          </cell>
          <cell r="Y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1153.6000000000001</v>
          </cell>
          <cell r="AN26">
            <v>20490.82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Y26">
            <v>11712.160502472609</v>
          </cell>
          <cell r="BB26">
            <v>0</v>
          </cell>
          <cell r="BC26">
            <v>0</v>
          </cell>
          <cell r="CN26">
            <v>4519.9045291006641</v>
          </cell>
          <cell r="CO26">
            <v>926.38326713783681</v>
          </cell>
          <cell r="CP26">
            <v>0</v>
          </cell>
          <cell r="DB26">
            <v>0</v>
          </cell>
          <cell r="DG26">
            <v>3860.5279969619892</v>
          </cell>
          <cell r="DU26">
            <v>15510.191615072132</v>
          </cell>
          <cell r="DV26">
            <v>3244.7396591851157</v>
          </cell>
          <cell r="DW26">
            <v>1406.5576999999998</v>
          </cell>
          <cell r="EK26">
            <v>0</v>
          </cell>
          <cell r="EQ26">
            <v>12270.578134607729</v>
          </cell>
          <cell r="FB26">
            <v>45702.389520095574</v>
          </cell>
          <cell r="FC26">
            <v>9328.9490438648409</v>
          </cell>
          <cell r="FD26">
            <v>886.04339999999991</v>
          </cell>
          <cell r="FL26">
            <v>0</v>
          </cell>
          <cell r="FS26">
            <v>25298.197633078027</v>
          </cell>
          <cell r="FX26">
            <v>15691.731111805691</v>
          </cell>
          <cell r="FY26">
            <v>3199.06281846821</v>
          </cell>
          <cell r="FZ26">
            <v>0</v>
          </cell>
          <cell r="GG26">
            <v>9868.5</v>
          </cell>
          <cell r="GL26">
            <v>10260.795111645248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6">
          <cell r="W26">
            <v>3240.1420521981795</v>
          </cell>
          <cell r="X26">
            <v>996.98133905078225</v>
          </cell>
          <cell r="Y26">
            <v>0</v>
          </cell>
          <cell r="AK26">
            <v>0</v>
          </cell>
          <cell r="AV26">
            <v>0</v>
          </cell>
          <cell r="AY26">
            <v>14861.952525182971</v>
          </cell>
          <cell r="BB26">
            <v>0</v>
          </cell>
          <cell r="BM26">
            <v>0</v>
          </cell>
          <cell r="BN26">
            <v>0</v>
          </cell>
          <cell r="CN26">
            <v>5189.78651065552</v>
          </cell>
          <cell r="CO26">
            <v>1608.8338183032108</v>
          </cell>
          <cell r="CP26">
            <v>0</v>
          </cell>
          <cell r="DB26">
            <v>0</v>
          </cell>
          <cell r="DG26">
            <v>7502.251210689752</v>
          </cell>
          <cell r="DU26">
            <v>14753.123302369026</v>
          </cell>
          <cell r="DV26">
            <v>4549.7648789823925</v>
          </cell>
          <cell r="DW26">
            <v>486.34539999999998</v>
          </cell>
          <cell r="EL26">
            <v>0</v>
          </cell>
          <cell r="EQ26">
            <v>9611.9297219045548</v>
          </cell>
          <cell r="FB26">
            <v>46007.245069847784</v>
          </cell>
          <cell r="FC26">
            <v>14003.357765988607</v>
          </cell>
          <cell r="FD26">
            <v>300.50219999999996</v>
          </cell>
          <cell r="FL26">
            <v>0</v>
          </cell>
          <cell r="FS26">
            <v>21012.70227113166</v>
          </cell>
          <cell r="FX26">
            <v>15822.805447102575</v>
          </cell>
          <cell r="FY26">
            <v>4808.5040183164838</v>
          </cell>
          <cell r="FZ26">
            <v>0</v>
          </cell>
          <cell r="GG26">
            <v>25398</v>
          </cell>
          <cell r="GL26">
            <v>8801.8921932598951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6">
          <cell r="W26">
            <v>2413.6202181020117</v>
          </cell>
          <cell r="X26">
            <v>598.78073419922214</v>
          </cell>
          <cell r="Y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2266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Y26">
            <v>10516.612339207182</v>
          </cell>
          <cell r="BB26">
            <v>0</v>
          </cell>
          <cell r="BC26">
            <v>0</v>
          </cell>
          <cell r="CN26">
            <v>4700.3413981149515</v>
          </cell>
          <cell r="CO26">
            <v>1457.1058334156351</v>
          </cell>
          <cell r="CP26">
            <v>0</v>
          </cell>
          <cell r="DB26">
            <v>0</v>
          </cell>
          <cell r="DF26">
            <v>4281.0087553541598</v>
          </cell>
          <cell r="DU26">
            <v>13188.655020893173</v>
          </cell>
          <cell r="DV26">
            <v>3398.863535657295</v>
          </cell>
          <cell r="DW26">
            <v>424.36</v>
          </cell>
          <cell r="EK26">
            <v>0</v>
          </cell>
          <cell r="EP26">
            <v>7715.8466837218803</v>
          </cell>
          <cell r="FB26">
            <v>46721.826777926341</v>
          </cell>
          <cell r="FC26">
            <v>12296.969358266855</v>
          </cell>
          <cell r="FD26">
            <v>535.17359999999996</v>
          </cell>
          <cell r="FL26">
            <v>0</v>
          </cell>
          <cell r="FS26">
            <v>22075.872717094062</v>
          </cell>
          <cell r="FX26">
            <v>21229.971480637429</v>
          </cell>
          <cell r="FY26">
            <v>5753.7338470237146</v>
          </cell>
          <cell r="FZ26">
            <v>447.84120000000007</v>
          </cell>
          <cell r="GG26">
            <v>0</v>
          </cell>
          <cell r="GL26">
            <v>11999.841869660682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6">
          <cell r="W26">
            <v>611.35945110802356</v>
          </cell>
          <cell r="X26">
            <v>146.89787463933359</v>
          </cell>
          <cell r="Y26">
            <v>368.43099999999993</v>
          </cell>
          <cell r="Z26">
            <v>0</v>
          </cell>
          <cell r="AV26">
            <v>24730.3</v>
          </cell>
          <cell r="AY26">
            <v>2292.865773450018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CN26">
            <v>5082.4916781505526</v>
          </cell>
          <cell r="CO26">
            <v>1416.527082377801</v>
          </cell>
          <cell r="CP26">
            <v>0</v>
          </cell>
          <cell r="DB26">
            <v>0</v>
          </cell>
          <cell r="DG26">
            <v>4587.1879291126888</v>
          </cell>
          <cell r="DU26">
            <v>12377.211662757119</v>
          </cell>
          <cell r="DV26">
            <v>2889.0049917648798</v>
          </cell>
          <cell r="DW26">
            <v>123.60000000000001</v>
          </cell>
          <cell r="DX26">
            <v>0</v>
          </cell>
          <cell r="DY26">
            <v>0</v>
          </cell>
          <cell r="DZ26">
            <v>1125.5999999999999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2210.9999999999995</v>
          </cell>
          <cell r="EP26">
            <v>4395.6621708023131</v>
          </cell>
          <cell r="EU26">
            <v>88174.06</v>
          </cell>
          <cell r="EW26">
            <v>1336.152</v>
          </cell>
          <cell r="EY26">
            <v>0</v>
          </cell>
          <cell r="FA26">
            <v>0</v>
          </cell>
          <cell r="FL26">
            <v>0</v>
          </cell>
          <cell r="FS26">
            <v>0</v>
          </cell>
          <cell r="FV26">
            <v>52759.200000000012</v>
          </cell>
          <cell r="FZ26">
            <v>229.10145</v>
          </cell>
          <cell r="GG26">
            <v>0</v>
          </cell>
          <cell r="GL2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6">
          <cell r="W26">
            <v>22668.25342547919</v>
          </cell>
          <cell r="X26">
            <v>5202.4179103361248</v>
          </cell>
          <cell r="Y26">
            <v>10486.6463</v>
          </cell>
          <cell r="AV26">
            <v>3.1750702200478427E-8</v>
          </cell>
          <cell r="AW26">
            <v>0</v>
          </cell>
          <cell r="AY26">
            <v>20667.153019006309</v>
          </cell>
          <cell r="CQ26">
            <v>8732.1848308957397</v>
          </cell>
          <cell r="CR26">
            <v>2118.7442860385909</v>
          </cell>
          <cell r="CS26">
            <v>5490.0737075362895</v>
          </cell>
          <cell r="DE26">
            <v>0</v>
          </cell>
          <cell r="DI26">
            <v>6865.5264580602525</v>
          </cell>
          <cell r="DX26">
            <v>17283.486580540433</v>
          </cell>
          <cell r="DY26">
            <v>3969.2693026235329</v>
          </cell>
          <cell r="DZ26">
            <v>1182.7442999999998</v>
          </cell>
          <cell r="EA26">
            <v>0</v>
          </cell>
          <cell r="ET26">
            <v>0</v>
          </cell>
          <cell r="EU26">
            <v>6488.3907397526264</v>
          </cell>
          <cell r="EX26">
            <v>0</v>
          </cell>
          <cell r="EY26">
            <v>0</v>
          </cell>
          <cell r="EZ26">
            <v>0</v>
          </cell>
          <cell r="FB26">
            <v>0</v>
          </cell>
          <cell r="FQ26">
            <v>2210.9999999999995</v>
          </cell>
          <cell r="FR26">
            <v>0</v>
          </cell>
          <cell r="GH26">
            <v>140933.26</v>
          </cell>
          <cell r="GK26">
            <v>0</v>
          </cell>
          <cell r="GL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6">
          <cell r="CQ26">
            <v>2398.2173315881018</v>
          </cell>
          <cell r="CR26">
            <v>589.22161043279448</v>
          </cell>
          <cell r="CS26">
            <v>814.13609461163685</v>
          </cell>
          <cell r="DI26">
            <v>1784.6853207474553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">
          <cell r="W26">
            <v>20593.962195396402</v>
          </cell>
          <cell r="X26">
            <v>5291.5305128188247</v>
          </cell>
          <cell r="Y26">
            <v>7161.7033000000001</v>
          </cell>
          <cell r="AV26">
            <v>3.8065736875352614E-8</v>
          </cell>
          <cell r="AW26">
            <v>0</v>
          </cell>
          <cell r="AX26">
            <v>30472.665947464116</v>
          </cell>
          <cell r="CT26">
            <v>17669.226166666664</v>
          </cell>
          <cell r="ED26">
            <v>34765.25</v>
          </cell>
          <cell r="EE26">
            <v>0</v>
          </cell>
          <cell r="EF26">
            <v>0</v>
          </cell>
          <cell r="EG26">
            <v>1180.5131999999999</v>
          </cell>
          <cell r="EH26">
            <v>0</v>
          </cell>
          <cell r="FA26">
            <v>0</v>
          </cell>
          <cell r="FB26">
            <v>0</v>
          </cell>
          <cell r="FE26">
            <v>0</v>
          </cell>
          <cell r="FF26">
            <v>0</v>
          </cell>
          <cell r="FH26">
            <v>0</v>
          </cell>
          <cell r="FX26">
            <v>0</v>
          </cell>
          <cell r="FY26">
            <v>0</v>
          </cell>
          <cell r="GO26">
            <v>82150.76999999999</v>
          </cell>
          <cell r="GP26">
            <v>-56186.2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zoomScaleSheetLayoutView="5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3.5546875" style="1" customWidth="1"/>
    <col min="9" max="12" width="0" style="1" hidden="1" customWidth="1"/>
    <col min="13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">
        <v>40</v>
      </c>
    </row>
    <row r="9" spans="1:7" ht="15.6" x14ac:dyDescent="0.3">
      <c r="A9" s="70" t="s">
        <v>8</v>
      </c>
      <c r="B9" s="71"/>
      <c r="C9" s="71"/>
      <c r="D9" s="72"/>
      <c r="E9" s="17">
        <f>SUM(E10:E14)</f>
        <v>706534.60000000009</v>
      </c>
      <c r="F9" s="17">
        <f t="shared" ref="F9:G9" si="0">SUM(F10:F14)</f>
        <v>683946.13</v>
      </c>
      <c r="G9" s="17">
        <f t="shared" si="0"/>
        <v>92649.47</v>
      </c>
    </row>
    <row r="10" spans="1:7" ht="13.2" customHeight="1" x14ac:dyDescent="0.3">
      <c r="A10" s="64" t="s">
        <v>9</v>
      </c>
      <c r="B10" s="65"/>
      <c r="C10" s="65"/>
      <c r="D10" s="66"/>
      <c r="E10" s="18">
        <v>505148.47</v>
      </c>
      <c r="F10" s="18">
        <v>483738.14</v>
      </c>
      <c r="G10" s="19">
        <v>76714.58</v>
      </c>
    </row>
    <row r="11" spans="1:7" ht="14.4" customHeight="1" x14ac:dyDescent="0.3">
      <c r="A11" s="64" t="s">
        <v>10</v>
      </c>
      <c r="B11" s="65"/>
      <c r="C11" s="65"/>
      <c r="D11" s="66"/>
      <c r="E11" s="18"/>
      <c r="F11" s="18"/>
      <c r="G11" s="19"/>
    </row>
    <row r="12" spans="1:7" ht="13.95" customHeight="1" x14ac:dyDescent="0.3">
      <c r="A12" s="64" t="s">
        <v>11</v>
      </c>
      <c r="B12" s="65"/>
      <c r="C12" s="65"/>
      <c r="D12" s="66"/>
      <c r="E12" s="18">
        <v>34483.9</v>
      </c>
      <c r="F12" s="18">
        <v>31861.360000000001</v>
      </c>
      <c r="G12" s="19">
        <v>4083.28</v>
      </c>
    </row>
    <row r="13" spans="1:7" ht="13.5" customHeight="1" x14ac:dyDescent="0.3">
      <c r="A13" s="64" t="s">
        <v>12</v>
      </c>
      <c r="B13" s="65"/>
      <c r="C13" s="65"/>
      <c r="D13" s="66"/>
      <c r="E13" s="18">
        <v>69512.160000000003</v>
      </c>
      <c r="F13" s="18">
        <v>64462.8</v>
      </c>
      <c r="G13" s="19">
        <v>8149.76</v>
      </c>
    </row>
    <row r="14" spans="1:7" ht="14.4" customHeight="1" x14ac:dyDescent="0.3">
      <c r="A14" s="85" t="s">
        <v>13</v>
      </c>
      <c r="B14" s="85"/>
      <c r="C14" s="85"/>
      <c r="D14" s="85"/>
      <c r="E14" s="18">
        <v>97390.07</v>
      </c>
      <c r="F14" s="18">
        <v>103883.83</v>
      </c>
      <c r="G14" s="19">
        <v>3701.85</v>
      </c>
    </row>
    <row r="15" spans="1:7" ht="15.6" x14ac:dyDescent="0.3">
      <c r="A15" s="93" t="s">
        <v>41</v>
      </c>
      <c r="B15" s="94"/>
      <c r="C15" s="94"/>
      <c r="D15" s="95"/>
      <c r="E15" s="17">
        <f>SUM(E16:E19)</f>
        <v>248541.4</v>
      </c>
      <c r="F15" s="17">
        <f t="shared" ref="F15:G15" si="1">SUM(F16:F19)</f>
        <v>240610.86000000002</v>
      </c>
      <c r="G15" s="17">
        <f t="shared" si="1"/>
        <v>24815.47</v>
      </c>
    </row>
    <row r="16" spans="1:7" ht="33.6" customHeight="1" x14ac:dyDescent="0.3">
      <c r="A16" s="96" t="s">
        <v>43</v>
      </c>
      <c r="B16" s="97"/>
      <c r="C16" s="97"/>
      <c r="D16" s="98"/>
      <c r="E16" s="18">
        <v>245835.96</v>
      </c>
      <c r="F16" s="18">
        <v>238666.89</v>
      </c>
      <c r="G16" s="19">
        <v>24157.18</v>
      </c>
    </row>
    <row r="17" spans="1:13" ht="15.6" x14ac:dyDescent="0.3">
      <c r="A17" s="85" t="s">
        <v>44</v>
      </c>
      <c r="B17" s="85"/>
      <c r="C17" s="85"/>
      <c r="D17" s="85"/>
      <c r="E17" s="18">
        <v>685.32</v>
      </c>
      <c r="F17" s="18">
        <v>663</v>
      </c>
      <c r="G17" s="19">
        <v>66.63</v>
      </c>
    </row>
    <row r="18" spans="1:13" ht="15.6" x14ac:dyDescent="0.3">
      <c r="A18" s="85" t="s">
        <v>45</v>
      </c>
      <c r="B18" s="85"/>
      <c r="C18" s="85"/>
      <c r="D18" s="85"/>
      <c r="E18" s="18"/>
      <c r="F18" s="18"/>
      <c r="G18" s="19"/>
    </row>
    <row r="19" spans="1:13" ht="15.6" x14ac:dyDescent="0.3">
      <c r="A19" s="85" t="s">
        <v>46</v>
      </c>
      <c r="B19" s="85"/>
      <c r="C19" s="85"/>
      <c r="D19" s="85"/>
      <c r="E19" s="18">
        <v>2020.12</v>
      </c>
      <c r="F19" s="18">
        <v>1280.97</v>
      </c>
      <c r="G19" s="19">
        <v>591.66</v>
      </c>
    </row>
    <row r="20" spans="1:13" ht="15.6" x14ac:dyDescent="0.3">
      <c r="A20" s="84" t="s">
        <v>14</v>
      </c>
      <c r="B20" s="84"/>
      <c r="C20" s="84"/>
      <c r="D20" s="84"/>
      <c r="E20" s="18"/>
      <c r="F20" s="18"/>
      <c r="G20" s="19"/>
    </row>
    <row r="21" spans="1:13" ht="15.6" x14ac:dyDescent="0.3">
      <c r="A21" s="85" t="s">
        <v>15</v>
      </c>
      <c r="B21" s="85"/>
      <c r="C21" s="85"/>
      <c r="D21" s="85"/>
      <c r="E21" s="18">
        <v>1829.52</v>
      </c>
      <c r="F21" s="18">
        <v>1760.95</v>
      </c>
      <c r="G21" s="19">
        <v>213.15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86" t="s">
        <v>52</v>
      </c>
      <c r="B24" s="86"/>
      <c r="C24" s="86"/>
      <c r="D24" s="86"/>
      <c r="E24" s="86"/>
      <c r="F24" s="18">
        <v>-334814.39151365595</v>
      </c>
      <c r="G24" s="20"/>
    </row>
    <row r="25" spans="1:13" ht="15.75" customHeight="1" x14ac:dyDescent="0.25">
      <c r="A25" s="87" t="s">
        <v>30</v>
      </c>
      <c r="B25" s="88"/>
      <c r="C25" s="88"/>
      <c r="D25" s="88"/>
      <c r="E25" s="89"/>
      <c r="F25" s="82">
        <f>SUM(F27:F31)</f>
        <v>36394.084841843134</v>
      </c>
    </row>
    <row r="26" spans="1:13" ht="28.5" customHeight="1" x14ac:dyDescent="0.25">
      <c r="A26" s="90"/>
      <c r="B26" s="91"/>
      <c r="C26" s="91"/>
      <c r="D26" s="91"/>
      <c r="E26" s="92"/>
      <c r="F26" s="83"/>
    </row>
    <row r="27" spans="1:13" ht="15.6" hidden="1" x14ac:dyDescent="0.3">
      <c r="A27" s="79" t="s">
        <v>16</v>
      </c>
      <c r="B27" s="80"/>
      <c r="C27" s="80"/>
      <c r="D27" s="80"/>
      <c r="E27" s="81"/>
      <c r="F27" s="26">
        <f>'[1]УК ВР декабрь нар'!W26</f>
        <v>3490.4154559473236</v>
      </c>
      <c r="M27" s="35"/>
    </row>
    <row r="28" spans="1:13" ht="15.6" hidden="1" x14ac:dyDescent="0.3">
      <c r="A28" s="79" t="s">
        <v>31</v>
      </c>
      <c r="B28" s="80"/>
      <c r="C28" s="80"/>
      <c r="D28" s="80"/>
      <c r="E28" s="81"/>
      <c r="F28" s="26">
        <f>'[1]УК ВР декабрь нар'!X26</f>
        <v>700.68888342320213</v>
      </c>
    </row>
    <row r="29" spans="1:13" ht="15.6" hidden="1" x14ac:dyDescent="0.3">
      <c r="A29" s="79" t="s">
        <v>18</v>
      </c>
      <c r="B29" s="80"/>
      <c r="C29" s="80"/>
      <c r="D29" s="80"/>
      <c r="E29" s="81"/>
      <c r="F29" s="26">
        <f>'[1]УК ВР декабрь нар'!Y26</f>
        <v>0</v>
      </c>
    </row>
    <row r="30" spans="1:13" ht="15.6" hidden="1" x14ac:dyDescent="0.3">
      <c r="A30" s="79" t="s">
        <v>19</v>
      </c>
      <c r="B30" s="80"/>
      <c r="C30" s="80"/>
      <c r="D30" s="80"/>
      <c r="E30" s="81"/>
      <c r="F30" s="26">
        <f>'[1]УК ВР декабрь нар'!AA26+'[1]УК ВР декабрь нар'!AB26+'[1]УК ВР декабрь нар'!AC26+'[1]УК ВР декабрь нар'!AD26+'[1]УК ВР декабрь нар'!AE26+'[1]УК ВР декабрь нар'!AF26+'[1]УК ВР декабрь нар'!AG26+'[1]УК ВР декабрь нар'!AH26+'[1]УК ВР декабрь нар'!AJ26+'[1]УК ВР декабрь нар'!AL26+'[1]УК ВР декабрь нар'!AN26+'[1]УК ВР декабрь нар'!AO26+'[1]УК ВР декабрь нар'!AP26+'[1]УК ВР декабрь нар'!AQ26+'[1]УК ВР декабрь нар'!AR26+'[1]УК ВР декабрь нар'!AT26</f>
        <v>20490.82</v>
      </c>
    </row>
    <row r="31" spans="1:13" ht="36.75" hidden="1" customHeight="1" x14ac:dyDescent="0.3">
      <c r="A31" s="100" t="s">
        <v>32</v>
      </c>
      <c r="B31" s="101"/>
      <c r="C31" s="101"/>
      <c r="D31" s="101"/>
      <c r="E31" s="102"/>
      <c r="F31" s="26">
        <f>'[1]УК ВР декабрь нар'!AY26</f>
        <v>11712.160502472609</v>
      </c>
    </row>
    <row r="32" spans="1:13" ht="15.75" customHeight="1" x14ac:dyDescent="0.25">
      <c r="A32" s="87" t="s">
        <v>33</v>
      </c>
      <c r="B32" s="88"/>
      <c r="C32" s="88"/>
      <c r="D32" s="88"/>
      <c r="E32" s="89"/>
      <c r="F32" s="82">
        <f>SUM(F34:F38)+528</f>
        <v>43420.482902065465</v>
      </c>
    </row>
    <row r="33" spans="1:13" ht="33" customHeight="1" x14ac:dyDescent="0.25">
      <c r="A33" s="90"/>
      <c r="B33" s="91"/>
      <c r="C33" s="91"/>
      <c r="D33" s="91"/>
      <c r="E33" s="92"/>
      <c r="F33" s="83"/>
    </row>
    <row r="34" spans="1:13" ht="15.6" hidden="1" x14ac:dyDescent="0.3">
      <c r="A34" s="99" t="s">
        <v>16</v>
      </c>
      <c r="B34" s="99"/>
      <c r="C34" s="99"/>
      <c r="D34" s="99"/>
      <c r="E34" s="99"/>
      <c r="F34" s="26">
        <f>'[1]УК ВР декабрь нар'!CN26+'[1]УК ВР декабрь нар'!DU26</f>
        <v>20030.096144172796</v>
      </c>
      <c r="M34" s="35"/>
    </row>
    <row r="35" spans="1:13" ht="15.6" hidden="1" x14ac:dyDescent="0.3">
      <c r="A35" s="99" t="s">
        <v>31</v>
      </c>
      <c r="B35" s="99"/>
      <c r="C35" s="99"/>
      <c r="D35" s="99"/>
      <c r="E35" s="99"/>
      <c r="F35" s="26">
        <f>'[1]УК ВР декабрь нар'!CO26+'[1]УК ВР декабрь нар'!DV26</f>
        <v>4171.1229263229525</v>
      </c>
    </row>
    <row r="36" spans="1:13" ht="15.6" hidden="1" x14ac:dyDescent="0.3">
      <c r="A36" s="99" t="s">
        <v>18</v>
      </c>
      <c r="B36" s="99"/>
      <c r="C36" s="99"/>
      <c r="D36" s="99"/>
      <c r="E36" s="99"/>
      <c r="F36" s="26">
        <f>'[1]УК ВР декабрь нар'!CP26+'[1]УК ВР декабрь нар'!DW26</f>
        <v>1406.5576999999998</v>
      </c>
    </row>
    <row r="37" spans="1:13" ht="15.6" hidden="1" x14ac:dyDescent="0.3">
      <c r="A37" s="99" t="s">
        <v>19</v>
      </c>
      <c r="B37" s="99"/>
      <c r="C37" s="99"/>
      <c r="D37" s="99"/>
      <c r="E37" s="99"/>
      <c r="F37" s="26">
        <f>'[1]УК ВР декабрь нар'!AI26+'[1]УК ВР декабрь нар'!AJ26+'[1]УК ВР декабрь нар'!AS26+'[1]УК ВР декабрь нар'!BC26+'[1]УК ВР декабрь нар'!DB26+'[1]УК ВР декабрь нар'!EK26+'[1]УК ВР декабрь нар'!AM26</f>
        <v>1153.6000000000001</v>
      </c>
    </row>
    <row r="38" spans="1:13" ht="39.75" hidden="1" customHeight="1" x14ac:dyDescent="0.3">
      <c r="A38" s="100" t="s">
        <v>34</v>
      </c>
      <c r="B38" s="103"/>
      <c r="C38" s="103"/>
      <c r="D38" s="103"/>
      <c r="E38" s="104"/>
      <c r="F38" s="26">
        <f>'[1]УК ВР декабрь нар'!DG26+'[1]УК ВР декабрь нар'!EQ26</f>
        <v>16131.106131569719</v>
      </c>
    </row>
    <row r="39" spans="1:13" ht="32.4" customHeight="1" x14ac:dyDescent="0.3">
      <c r="A39" s="105" t="s">
        <v>35</v>
      </c>
      <c r="B39" s="106"/>
      <c r="C39" s="106"/>
      <c r="D39" s="106"/>
      <c r="E39" s="107"/>
      <c r="F39" s="27">
        <f>SUM(F40:F48)+26048.22</f>
        <v>146283.88863895758</v>
      </c>
    </row>
    <row r="40" spans="1:13" ht="15.6" hidden="1" x14ac:dyDescent="0.3">
      <c r="A40" s="108" t="s">
        <v>20</v>
      </c>
      <c r="B40" s="109"/>
      <c r="C40" s="109"/>
      <c r="D40" s="109"/>
      <c r="E40" s="110"/>
      <c r="F40" s="26">
        <f>'[1]УК ВР декабрь нар'!FB26+'[1]УК ВР декабрь нар'!FX26</f>
        <v>61394.120631901264</v>
      </c>
      <c r="M40" s="35"/>
    </row>
    <row r="41" spans="1:13" ht="15.6" hidden="1" x14ac:dyDescent="0.3">
      <c r="A41" s="79" t="s">
        <v>31</v>
      </c>
      <c r="B41" s="80"/>
      <c r="C41" s="80"/>
      <c r="D41" s="80"/>
      <c r="E41" s="80"/>
      <c r="F41" s="26">
        <f>'[1]УК ВР декабрь нар'!FC26+'[1]УК ВР декабрь нар'!FY26</f>
        <v>12528.011862333051</v>
      </c>
    </row>
    <row r="42" spans="1:13" ht="15.6" hidden="1" customHeight="1" x14ac:dyDescent="0.3">
      <c r="A42" s="99" t="s">
        <v>21</v>
      </c>
      <c r="B42" s="99"/>
      <c r="C42" s="99"/>
      <c r="D42" s="99"/>
      <c r="E42" s="79"/>
      <c r="F42" s="26"/>
    </row>
    <row r="43" spans="1:13" ht="15.6" hidden="1" customHeight="1" x14ac:dyDescent="0.3">
      <c r="A43" s="79" t="s">
        <v>17</v>
      </c>
      <c r="B43" s="80"/>
      <c r="C43" s="80"/>
      <c r="D43" s="80"/>
      <c r="E43" s="80"/>
      <c r="F43" s="26"/>
    </row>
    <row r="44" spans="1:13" ht="15.6" hidden="1" customHeight="1" x14ac:dyDescent="0.3">
      <c r="A44" s="99" t="s">
        <v>22</v>
      </c>
      <c r="B44" s="99"/>
      <c r="C44" s="99"/>
      <c r="D44" s="99"/>
      <c r="E44" s="79"/>
      <c r="F44" s="26"/>
    </row>
    <row r="45" spans="1:13" ht="15.6" hidden="1" customHeight="1" x14ac:dyDescent="0.3">
      <c r="A45" s="79" t="s">
        <v>17</v>
      </c>
      <c r="B45" s="80"/>
      <c r="C45" s="80"/>
      <c r="D45" s="80"/>
      <c r="E45" s="80"/>
      <c r="F45" s="26"/>
    </row>
    <row r="46" spans="1:13" ht="15.6" hidden="1" x14ac:dyDescent="0.3">
      <c r="A46" s="99" t="s">
        <v>18</v>
      </c>
      <c r="B46" s="99"/>
      <c r="C46" s="99"/>
      <c r="D46" s="99"/>
      <c r="E46" s="79"/>
      <c r="F46" s="26">
        <f>'[1]УК ВР декабрь нар'!FD26+'[1]УК ВР декабрь нар'!FZ26</f>
        <v>886.04339999999991</v>
      </c>
    </row>
    <row r="47" spans="1:13" ht="15.6" hidden="1" x14ac:dyDescent="0.3">
      <c r="A47" s="79" t="s">
        <v>19</v>
      </c>
      <c r="B47" s="80"/>
      <c r="C47" s="80"/>
      <c r="D47" s="80"/>
      <c r="E47" s="80"/>
      <c r="F47" s="26">
        <f>'[1]УК ВР декабрь нар'!GG26+'[1]УК ВР декабрь нар'!FL26+'[1]УК ВР декабрь нар'!BB26+'[1]УК ВР декабрь нар'!AK26</f>
        <v>9868.5</v>
      </c>
    </row>
    <row r="48" spans="1:13" ht="43.5" hidden="1" customHeight="1" x14ac:dyDescent="0.3">
      <c r="A48" s="100" t="s">
        <v>36</v>
      </c>
      <c r="B48" s="103"/>
      <c r="C48" s="103"/>
      <c r="D48" s="103"/>
      <c r="E48" s="104"/>
      <c r="F48" s="26">
        <f>'[1]УК ВР декабрь нар'!FS26+'[1]УК ВР декабрь нар'!GL26</f>
        <v>35558.992744723277</v>
      </c>
    </row>
    <row r="49" spans="1:12" ht="15.6" hidden="1" customHeight="1" x14ac:dyDescent="0.3">
      <c r="A49" s="105" t="s">
        <v>37</v>
      </c>
      <c r="B49" s="80"/>
      <c r="C49" s="80"/>
      <c r="D49" s="80"/>
      <c r="E49" s="81"/>
      <c r="F49" s="34"/>
    </row>
    <row r="50" spans="1:12" ht="15.6" x14ac:dyDescent="0.3">
      <c r="A50" s="112" t="s">
        <v>47</v>
      </c>
      <c r="B50" s="113"/>
      <c r="C50" s="113"/>
      <c r="D50" s="113"/>
      <c r="E50" s="114"/>
      <c r="F50" s="27">
        <f>F25+F32+F39+F49</f>
        <v>226098.45638286619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48213.14</v>
      </c>
    </row>
    <row r="52" spans="1:12" ht="15.6" x14ac:dyDescent="0.3">
      <c r="A52" s="79" t="s">
        <v>23</v>
      </c>
      <c r="B52" s="80"/>
      <c r="C52" s="80"/>
      <c r="D52" s="80"/>
      <c r="E52" s="80"/>
      <c r="F52" s="26">
        <v>26843.08</v>
      </c>
    </row>
    <row r="53" spans="1:12" ht="15.6" x14ac:dyDescent="0.3">
      <c r="A53" s="79" t="s">
        <v>24</v>
      </c>
      <c r="B53" s="80"/>
      <c r="C53" s="80"/>
      <c r="D53" s="80"/>
      <c r="E53" s="80"/>
      <c r="F53" s="26">
        <v>21370.06</v>
      </c>
    </row>
    <row r="54" spans="1:12" ht="18" hidden="1" customHeight="1" x14ac:dyDescent="0.3">
      <c r="A54" s="108" t="s">
        <v>25</v>
      </c>
      <c r="B54" s="109"/>
      <c r="C54" s="109"/>
      <c r="D54" s="109"/>
      <c r="E54" s="110"/>
      <c r="F54" s="26">
        <v>0</v>
      </c>
    </row>
    <row r="55" spans="1:12" ht="15.6" x14ac:dyDescent="0.3">
      <c r="A55" s="115" t="s">
        <v>49</v>
      </c>
      <c r="B55" s="115"/>
      <c r="C55" s="115"/>
      <c r="D55" s="115"/>
      <c r="E55" s="115"/>
      <c r="F55" s="27">
        <f>F50+F51</f>
        <v>274311.59638286621</v>
      </c>
      <c r="L55" s="20"/>
    </row>
    <row r="56" spans="1:12" ht="15.6" x14ac:dyDescent="0.3">
      <c r="A56" s="86" t="s">
        <v>26</v>
      </c>
      <c r="B56" s="86"/>
      <c r="C56" s="86"/>
      <c r="D56" s="86"/>
      <c r="E56" s="86"/>
      <c r="F56" s="28">
        <f>E16</f>
        <v>245835.96</v>
      </c>
    </row>
    <row r="57" spans="1:12" ht="15.6" x14ac:dyDescent="0.3">
      <c r="A57" s="86" t="s">
        <v>27</v>
      </c>
      <c r="B57" s="86"/>
      <c r="C57" s="86"/>
      <c r="D57" s="86"/>
      <c r="E57" s="86"/>
      <c r="F57" s="27">
        <f>F16</f>
        <v>238666.89</v>
      </c>
      <c r="H57" s="29"/>
    </row>
    <row r="58" spans="1:12" ht="15.6" x14ac:dyDescent="0.3">
      <c r="A58" s="111" t="s">
        <v>28</v>
      </c>
      <c r="B58" s="111"/>
      <c r="C58" s="111"/>
      <c r="D58" s="111"/>
      <c r="E58" s="111"/>
      <c r="F58" s="27">
        <f>F24+F56-F55</f>
        <v>-363290.0278965222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'Баррикадная 13 а'!A2:G2</f>
        <v>перед собственниками дома по адресу: ул. Баррикадная 13 а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13 а'!G6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tr">
        <f>'Баррикадная 13 а'!G8</f>
        <v>задолженность с нарастающим итогом с -01.09.2010г</v>
      </c>
    </row>
    <row r="9" spans="1:7" ht="15.6" x14ac:dyDescent="0.3">
      <c r="A9" s="70" t="s">
        <v>8</v>
      </c>
      <c r="B9" s="71"/>
      <c r="C9" s="71"/>
      <c r="D9" s="72"/>
      <c r="E9" s="17">
        <f>SUM(E10:E15)</f>
        <v>233263.49</v>
      </c>
      <c r="F9" s="17">
        <f t="shared" ref="F9:G9" si="0">SUM(F10:F15)</f>
        <v>303911.63</v>
      </c>
      <c r="G9" s="17">
        <f t="shared" si="0"/>
        <v>22001.329999999998</v>
      </c>
    </row>
    <row r="10" spans="1:7" ht="15.6" x14ac:dyDescent="0.3">
      <c r="A10" s="64" t="s">
        <v>9</v>
      </c>
      <c r="B10" s="65"/>
      <c r="C10" s="65"/>
      <c r="D10" s="66"/>
      <c r="E10" s="18">
        <v>74962.509999999995</v>
      </c>
      <c r="F10" s="18">
        <v>147827.14000000001</v>
      </c>
      <c r="G10" s="19">
        <v>3849.95</v>
      </c>
    </row>
    <row r="11" spans="1:7" ht="15.6" x14ac:dyDescent="0.3">
      <c r="A11" s="64" t="s">
        <v>10</v>
      </c>
      <c r="B11" s="65"/>
      <c r="C11" s="65"/>
      <c r="D11" s="66"/>
      <c r="E11" s="18"/>
      <c r="F11" s="18"/>
      <c r="G11" s="19"/>
    </row>
    <row r="12" spans="1:7" ht="15.6" x14ac:dyDescent="0.3">
      <c r="A12" s="64" t="s">
        <v>11</v>
      </c>
      <c r="B12" s="65"/>
      <c r="C12" s="65"/>
      <c r="D12" s="66"/>
      <c r="E12" s="18">
        <v>35296.120000000003</v>
      </c>
      <c r="F12" s="18">
        <v>35802.68</v>
      </c>
      <c r="G12" s="19">
        <v>3576.72</v>
      </c>
    </row>
    <row r="13" spans="1:7" ht="15.6" x14ac:dyDescent="0.3">
      <c r="A13" s="64" t="s">
        <v>12</v>
      </c>
      <c r="B13" s="65"/>
      <c r="C13" s="65"/>
      <c r="D13" s="66"/>
      <c r="E13" s="18">
        <v>72011.899999999994</v>
      </c>
      <c r="F13" s="18">
        <v>72846.17</v>
      </c>
      <c r="G13" s="19">
        <v>7315.49</v>
      </c>
    </row>
    <row r="14" spans="1:7" ht="15.6" x14ac:dyDescent="0.3">
      <c r="A14" s="85" t="s">
        <v>13</v>
      </c>
      <c r="B14" s="85"/>
      <c r="C14" s="85"/>
      <c r="D14" s="85"/>
      <c r="E14" s="18">
        <v>0</v>
      </c>
      <c r="F14" s="18">
        <v>891.77</v>
      </c>
      <c r="G14" s="19">
        <v>2810.08</v>
      </c>
    </row>
    <row r="15" spans="1:7" ht="15.6" x14ac:dyDescent="0.3">
      <c r="A15" s="64" t="s">
        <v>68</v>
      </c>
      <c r="B15" s="65"/>
      <c r="C15" s="65"/>
      <c r="D15" s="66"/>
      <c r="E15" s="18">
        <v>50992.959999999999</v>
      </c>
      <c r="F15" s="18">
        <v>46543.87</v>
      </c>
      <c r="G15" s="19">
        <v>4449.09</v>
      </c>
    </row>
    <row r="16" spans="1:7" ht="15.6" x14ac:dyDescent="0.3">
      <c r="A16" s="93" t="s">
        <v>41</v>
      </c>
      <c r="B16" s="94"/>
      <c r="C16" s="94"/>
      <c r="D16" s="95"/>
      <c r="E16" s="17">
        <f>SUM(E17:E20)</f>
        <v>229606.68000000002</v>
      </c>
      <c r="F16" s="17">
        <f>SUM(F17:F20)</f>
        <v>233245.81</v>
      </c>
      <c r="G16" s="17">
        <f>SUM(G17:G20)</f>
        <v>21176.34</v>
      </c>
    </row>
    <row r="17" spans="1:12" ht="15.6" x14ac:dyDescent="0.3">
      <c r="A17" s="116" t="s">
        <v>43</v>
      </c>
      <c r="B17" s="117"/>
      <c r="C17" s="117"/>
      <c r="D17" s="118"/>
      <c r="E17" s="18">
        <v>221594.76</v>
      </c>
      <c r="F17" s="18">
        <v>225294.05</v>
      </c>
      <c r="G17" s="19">
        <v>20457.89</v>
      </c>
    </row>
    <row r="18" spans="1:12" ht="15.6" x14ac:dyDescent="0.3">
      <c r="A18" s="85" t="s">
        <v>55</v>
      </c>
      <c r="B18" s="85"/>
      <c r="C18" s="85"/>
      <c r="D18" s="85"/>
      <c r="E18" s="18">
        <v>821.76</v>
      </c>
      <c r="F18" s="18">
        <v>814.39</v>
      </c>
      <c r="G18" s="19">
        <v>74</v>
      </c>
    </row>
    <row r="19" spans="1:12" ht="15.6" x14ac:dyDescent="0.3">
      <c r="A19" s="85" t="s">
        <v>56</v>
      </c>
      <c r="B19" s="85"/>
      <c r="C19" s="85"/>
      <c r="D19" s="85"/>
      <c r="E19" s="18"/>
      <c r="F19" s="18"/>
      <c r="G19" s="19"/>
    </row>
    <row r="20" spans="1:12" ht="15.6" x14ac:dyDescent="0.3">
      <c r="A20" s="85" t="s">
        <v>57</v>
      </c>
      <c r="B20" s="85"/>
      <c r="C20" s="85"/>
      <c r="D20" s="85"/>
      <c r="E20" s="18">
        <v>7190.16</v>
      </c>
      <c r="F20" s="18">
        <v>7137.37</v>
      </c>
      <c r="G20" s="19">
        <v>644.45000000000005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1067.22</v>
      </c>
      <c r="F21" s="17">
        <f>SUM(F22)</f>
        <v>1231.93</v>
      </c>
      <c r="G21" s="17">
        <f>SUM(G22)</f>
        <v>48.44</v>
      </c>
    </row>
    <row r="22" spans="1:12" ht="15.6" x14ac:dyDescent="0.3">
      <c r="A22" s="85" t="s">
        <v>15</v>
      </c>
      <c r="B22" s="85"/>
      <c r="C22" s="85"/>
      <c r="D22" s="85"/>
      <c r="E22" s="18">
        <v>1067.22</v>
      </c>
      <c r="F22" s="18">
        <v>1231.93</v>
      </c>
      <c r="G22" s="19">
        <v>48.44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86" t="s">
        <v>59</v>
      </c>
      <c r="B25" s="86"/>
      <c r="C25" s="86"/>
      <c r="D25" s="86"/>
      <c r="E25" s="86"/>
      <c r="F25" s="40">
        <f>'Баррикадная 13 а'!F58</f>
        <v>-363290.0278965222</v>
      </c>
      <c r="G25" s="20"/>
    </row>
    <row r="26" spans="1:12" ht="13.2" customHeight="1" x14ac:dyDescent="0.25">
      <c r="A26" s="87" t="s">
        <v>60</v>
      </c>
      <c r="B26" s="88"/>
      <c r="C26" s="88"/>
      <c r="D26" s="88"/>
      <c r="E26" s="89"/>
      <c r="F26" s="82">
        <f>SUM(F28:F32)</f>
        <v>19099.075916431932</v>
      </c>
    </row>
    <row r="27" spans="1:12" ht="13.2" customHeight="1" x14ac:dyDescent="0.25">
      <c r="A27" s="90"/>
      <c r="B27" s="91"/>
      <c r="C27" s="91"/>
      <c r="D27" s="91"/>
      <c r="E27" s="92"/>
      <c r="F27" s="83"/>
    </row>
    <row r="28" spans="1:12" ht="15.6" hidden="1" customHeight="1" x14ac:dyDescent="0.3">
      <c r="A28" s="79" t="s">
        <v>16</v>
      </c>
      <c r="B28" s="80"/>
      <c r="C28" s="80"/>
      <c r="D28" s="80"/>
      <c r="E28" s="81"/>
      <c r="F28" s="26">
        <f>'[2]УК ВР декабрь нар'!W26</f>
        <v>3240.1420521981795</v>
      </c>
      <c r="L28" s="35"/>
    </row>
    <row r="29" spans="1:12" ht="15.6" hidden="1" customHeight="1" x14ac:dyDescent="0.3">
      <c r="A29" s="79" t="s">
        <v>31</v>
      </c>
      <c r="B29" s="80"/>
      <c r="C29" s="80"/>
      <c r="D29" s="80"/>
      <c r="E29" s="81"/>
      <c r="F29" s="26">
        <f>'[2]УК ВР декабрь нар'!X26</f>
        <v>996.98133905078225</v>
      </c>
    </row>
    <row r="30" spans="1:12" ht="15.6" hidden="1" customHeight="1" x14ac:dyDescent="0.3">
      <c r="A30" s="79" t="s">
        <v>18</v>
      </c>
      <c r="B30" s="80"/>
      <c r="C30" s="80"/>
      <c r="D30" s="80"/>
      <c r="E30" s="81"/>
      <c r="F30" s="26">
        <f>'[2]УК ВР декабрь нар'!Y26</f>
        <v>0</v>
      </c>
    </row>
    <row r="31" spans="1:12" ht="15.6" hidden="1" customHeight="1" x14ac:dyDescent="0.3">
      <c r="A31" s="79" t="s">
        <v>19</v>
      </c>
      <c r="B31" s="80"/>
      <c r="C31" s="80"/>
      <c r="D31" s="80"/>
      <c r="E31" s="81"/>
      <c r="F31" s="26">
        <f>'[2]УК ВР декабрь нар'!AV26+'[2]УК ВР декабрь нар'!BN26</f>
        <v>0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6">
        <f>'[2]УК ВР декабрь нар'!AY26</f>
        <v>14861.952525182971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82">
        <f>SUM(F35:F39)+12857.26</f>
        <v>56559.294842904455</v>
      </c>
    </row>
    <row r="34" spans="1:12" ht="13.2" customHeight="1" x14ac:dyDescent="0.25">
      <c r="A34" s="90"/>
      <c r="B34" s="91"/>
      <c r="C34" s="91"/>
      <c r="D34" s="91"/>
      <c r="E34" s="92"/>
      <c r="F34" s="83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6">
        <f>'[2]УК ВР декабрь нар'!CN26+'[2]УК ВР декабрь нар'!DU26</f>
        <v>19942.909813024547</v>
      </c>
      <c r="L35" s="35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6">
        <f>'[2]УК ВР декабрь нар'!CO26+'[2]УК ВР декабрь нар'!DV26</f>
        <v>6158.5986972856035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6">
        <f>'[2]УК ВР декабрь нар'!CP26+'[2]УК ВР декабрь нар'!DW26</f>
        <v>486.34539999999998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6">
        <f>'[2]УК ВР декабрь нар'!BM26+'[2]УК ВР декабрь нар'!DB26+'[2]УК ВР декабрь нар'!EL26</f>
        <v>0</v>
      </c>
    </row>
    <row r="39" spans="1:12" ht="15.6" hidden="1" customHeight="1" x14ac:dyDescent="0.3">
      <c r="A39" s="100" t="s">
        <v>63</v>
      </c>
      <c r="B39" s="103"/>
      <c r="C39" s="103"/>
      <c r="D39" s="103"/>
      <c r="E39" s="104"/>
      <c r="F39" s="26">
        <f>'[2]УК ВР декабрь нар'!DG26+'[2]УК ВР декабрь нар'!EQ26</f>
        <v>17114.180932594307</v>
      </c>
    </row>
    <row r="40" spans="1:12" ht="15.6" x14ac:dyDescent="0.3">
      <c r="A40" s="105" t="s">
        <v>35</v>
      </c>
      <c r="B40" s="106"/>
      <c r="C40" s="106"/>
      <c r="D40" s="106"/>
      <c r="E40" s="107"/>
      <c r="F40" s="27">
        <f>SUM(F41:F49)</f>
        <v>136155.00896564702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6">
        <f>'[2]УК ВР декабрь нар'!FB26+'[2]УК ВР декабрь нар'!FX26</f>
        <v>61830.050516950359</v>
      </c>
      <c r="L41" s="35"/>
    </row>
    <row r="42" spans="1:12" ht="15.6" hidden="1" customHeight="1" x14ac:dyDescent="0.3">
      <c r="A42" s="79" t="s">
        <v>31</v>
      </c>
      <c r="B42" s="80"/>
      <c r="C42" s="80"/>
      <c r="D42" s="80"/>
      <c r="E42" s="80"/>
      <c r="F42" s="26">
        <f>'[2]УК ВР декабрь нар'!FC26+'[2]УК ВР декабрь нар'!FY26</f>
        <v>18811.861784305089</v>
      </c>
    </row>
    <row r="43" spans="1:12" ht="15.6" hidden="1" customHeight="1" x14ac:dyDescent="0.3">
      <c r="A43" s="99" t="s">
        <v>21</v>
      </c>
      <c r="B43" s="99"/>
      <c r="C43" s="99"/>
      <c r="D43" s="99"/>
      <c r="E43" s="79"/>
      <c r="F43" s="26"/>
    </row>
    <row r="44" spans="1:12" ht="15.6" hidden="1" customHeight="1" x14ac:dyDescent="0.3">
      <c r="A44" s="79" t="s">
        <v>17</v>
      </c>
      <c r="B44" s="80"/>
      <c r="C44" s="80"/>
      <c r="D44" s="80"/>
      <c r="E44" s="80"/>
      <c r="F44" s="26"/>
    </row>
    <row r="45" spans="1:12" ht="15.6" hidden="1" customHeight="1" x14ac:dyDescent="0.3">
      <c r="A45" s="99" t="s">
        <v>22</v>
      </c>
      <c r="B45" s="99"/>
      <c r="C45" s="99"/>
      <c r="D45" s="99"/>
      <c r="E45" s="79"/>
      <c r="F45" s="26"/>
    </row>
    <row r="46" spans="1:12" ht="15.6" hidden="1" customHeight="1" x14ac:dyDescent="0.3">
      <c r="A46" s="79" t="s">
        <v>17</v>
      </c>
      <c r="B46" s="80"/>
      <c r="C46" s="80"/>
      <c r="D46" s="80"/>
      <c r="E46" s="80"/>
      <c r="F46" s="26"/>
    </row>
    <row r="47" spans="1:12" ht="15.6" hidden="1" customHeight="1" x14ac:dyDescent="0.3">
      <c r="A47" s="99" t="s">
        <v>18</v>
      </c>
      <c r="B47" s="99"/>
      <c r="C47" s="99"/>
      <c r="D47" s="99"/>
      <c r="E47" s="79"/>
      <c r="F47" s="26">
        <f>'[2]УК ВР декабрь нар'!FD26+'[2]УК ВР декабрь нар'!FZ26</f>
        <v>300.50219999999996</v>
      </c>
    </row>
    <row r="48" spans="1:12" ht="15.6" hidden="1" customHeight="1" x14ac:dyDescent="0.3">
      <c r="A48" s="79" t="s">
        <v>19</v>
      </c>
      <c r="B48" s="80"/>
      <c r="C48" s="80"/>
      <c r="D48" s="80"/>
      <c r="E48" s="80"/>
      <c r="F48" s="26">
        <f>'[2]УК ВР декабрь нар'!GG26+'[2]УК ВР декабрь нар'!FL26+'[2]УК ВР декабрь нар'!BB26+'[2]УК ВР декабрь нар'!AK26</f>
        <v>25398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6">
        <f>'[2]УК ВР декабрь нар'!FS26+'[2]УК ВР декабрь нар'!GL26</f>
        <v>29814.594464391557</v>
      </c>
    </row>
    <row r="50" spans="1:15" ht="15.6" customHeight="1" x14ac:dyDescent="0.3">
      <c r="A50" s="105" t="s">
        <v>37</v>
      </c>
      <c r="B50" s="80"/>
      <c r="C50" s="80"/>
      <c r="D50" s="80"/>
      <c r="E50" s="81"/>
      <c r="F50" s="34"/>
    </row>
    <row r="51" spans="1:15" ht="15.6" x14ac:dyDescent="0.3">
      <c r="A51" s="112" t="s">
        <v>65</v>
      </c>
      <c r="B51" s="113"/>
      <c r="C51" s="113"/>
      <c r="D51" s="113"/>
      <c r="E51" s="114"/>
      <c r="F51" s="27">
        <f>F26+F33+F40+F50</f>
        <v>211813.37972498342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35086.880000000005</v>
      </c>
    </row>
    <row r="53" spans="1:15" ht="15.6" x14ac:dyDescent="0.3">
      <c r="A53" s="79" t="s">
        <v>23</v>
      </c>
      <c r="B53" s="80"/>
      <c r="C53" s="80"/>
      <c r="D53" s="80"/>
      <c r="E53" s="80"/>
      <c r="F53" s="26">
        <v>12052.7</v>
      </c>
    </row>
    <row r="54" spans="1:15" ht="15.6" x14ac:dyDescent="0.3">
      <c r="A54" s="79" t="s">
        <v>24</v>
      </c>
      <c r="B54" s="80"/>
      <c r="C54" s="80"/>
      <c r="D54" s="80"/>
      <c r="E54" s="80"/>
      <c r="F54" s="26">
        <v>23034.18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246900.25972498342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221594.76</v>
      </c>
    </row>
    <row r="58" spans="1:15" ht="15.6" x14ac:dyDescent="0.3">
      <c r="A58" s="86" t="s">
        <v>27</v>
      </c>
      <c r="B58" s="86"/>
      <c r="C58" s="86"/>
      <c r="D58" s="86"/>
      <c r="E58" s="86"/>
      <c r="F58" s="28">
        <f>F17</f>
        <v>225294.05</v>
      </c>
      <c r="H58" s="29"/>
    </row>
    <row r="59" spans="1:15" ht="15.6" x14ac:dyDescent="0.3">
      <c r="A59" s="111" t="s">
        <v>28</v>
      </c>
      <c r="B59" s="111"/>
      <c r="C59" s="111"/>
      <c r="D59" s="111"/>
      <c r="E59" s="111"/>
      <c r="F59" s="27">
        <f>F25+F57-F56</f>
        <v>-388595.52762150561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'Баррикадная 13 а'!A2:G2</f>
        <v>перед собственниками дома по адресу: ул. Баррикадная 13 а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13 а'!G6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tr">
        <f>'Баррикадная 13 а'!G8</f>
        <v>задолженность с нарастающим итогом с -01.09.2010г</v>
      </c>
    </row>
    <row r="9" spans="1:7" ht="15.6" x14ac:dyDescent="0.3">
      <c r="A9" s="70" t="s">
        <v>8</v>
      </c>
      <c r="B9" s="71"/>
      <c r="C9" s="71"/>
      <c r="D9" s="72"/>
      <c r="E9" s="17">
        <f>SUM(E10:E15)</f>
        <v>113709</v>
      </c>
      <c r="F9" s="17">
        <f t="shared" ref="F9:G9" si="0">SUM(F10:F15)</f>
        <v>129616.62999999999</v>
      </c>
      <c r="G9" s="17">
        <f t="shared" si="0"/>
        <v>6093.7</v>
      </c>
    </row>
    <row r="10" spans="1:7" ht="15.6" x14ac:dyDescent="0.3">
      <c r="A10" s="64" t="s">
        <v>9</v>
      </c>
      <c r="B10" s="65"/>
      <c r="C10" s="65"/>
      <c r="D10" s="66"/>
      <c r="E10" s="18">
        <v>0</v>
      </c>
      <c r="F10" s="18">
        <v>2808.82</v>
      </c>
      <c r="G10" s="19">
        <v>1041.1300000000001</v>
      </c>
    </row>
    <row r="11" spans="1:7" ht="15.6" x14ac:dyDescent="0.3">
      <c r="A11" s="64" t="s">
        <v>10</v>
      </c>
      <c r="B11" s="65"/>
      <c r="C11" s="65"/>
      <c r="D11" s="66"/>
      <c r="E11" s="18"/>
      <c r="F11" s="18"/>
      <c r="G11" s="19"/>
    </row>
    <row r="12" spans="1:7" ht="15.6" x14ac:dyDescent="0.3">
      <c r="A12" s="64" t="s">
        <v>11</v>
      </c>
      <c r="B12" s="65"/>
      <c r="C12" s="65"/>
      <c r="D12" s="66"/>
      <c r="E12" s="18">
        <v>36691.519999999997</v>
      </c>
      <c r="F12" s="18">
        <v>39264.74</v>
      </c>
      <c r="G12" s="19">
        <v>1003.5</v>
      </c>
    </row>
    <row r="13" spans="1:7" ht="15.6" x14ac:dyDescent="0.3">
      <c r="A13" s="64" t="s">
        <v>12</v>
      </c>
      <c r="B13" s="65"/>
      <c r="C13" s="65"/>
      <c r="D13" s="66"/>
      <c r="E13" s="18">
        <v>72992.759999999995</v>
      </c>
      <c r="F13" s="18">
        <v>78757.179999999993</v>
      </c>
      <c r="G13" s="19">
        <v>1551.07</v>
      </c>
    </row>
    <row r="14" spans="1:7" ht="15.6" x14ac:dyDescent="0.3">
      <c r="A14" s="85" t="s">
        <v>13</v>
      </c>
      <c r="B14" s="85"/>
      <c r="C14" s="85"/>
      <c r="D14" s="85"/>
      <c r="E14" s="18">
        <v>0</v>
      </c>
      <c r="F14" s="18">
        <v>312.08</v>
      </c>
      <c r="G14" s="19">
        <v>2498</v>
      </c>
    </row>
    <row r="15" spans="1:7" ht="15.6" x14ac:dyDescent="0.3">
      <c r="A15" s="64" t="s">
        <v>68</v>
      </c>
      <c r="B15" s="65"/>
      <c r="C15" s="65"/>
      <c r="D15" s="66"/>
      <c r="E15" s="18">
        <v>4024.72</v>
      </c>
      <c r="F15" s="18">
        <v>8473.81</v>
      </c>
      <c r="G15" s="19">
        <v>0</v>
      </c>
    </row>
    <row r="16" spans="1:7" ht="15.6" x14ac:dyDescent="0.3">
      <c r="A16" s="93" t="s">
        <v>41</v>
      </c>
      <c r="B16" s="94"/>
      <c r="C16" s="94"/>
      <c r="D16" s="95"/>
      <c r="E16" s="17">
        <f>SUM(E17:E20)</f>
        <v>229880.64</v>
      </c>
      <c r="F16" s="17">
        <f>SUM(F17:F20)</f>
        <v>227263.26</v>
      </c>
      <c r="G16" s="17">
        <f>SUM(G17:G20)</f>
        <v>23793.72</v>
      </c>
    </row>
    <row r="17" spans="1:12" ht="15.6" x14ac:dyDescent="0.3">
      <c r="A17" s="116" t="s">
        <v>43</v>
      </c>
      <c r="B17" s="117"/>
      <c r="C17" s="117"/>
      <c r="D17" s="118"/>
      <c r="E17" s="18">
        <v>221594.76</v>
      </c>
      <c r="F17" s="18">
        <v>219144.25</v>
      </c>
      <c r="G17" s="19">
        <v>22908.400000000001</v>
      </c>
    </row>
    <row r="18" spans="1:12" ht="15.6" x14ac:dyDescent="0.3">
      <c r="A18" s="85" t="s">
        <v>55</v>
      </c>
      <c r="B18" s="85"/>
      <c r="C18" s="85"/>
      <c r="D18" s="85"/>
      <c r="E18" s="18">
        <v>821.76</v>
      </c>
      <c r="F18" s="18">
        <v>810.03</v>
      </c>
      <c r="G18" s="19">
        <v>85.73</v>
      </c>
    </row>
    <row r="19" spans="1:12" ht="15.6" x14ac:dyDescent="0.3">
      <c r="A19" s="85" t="s">
        <v>56</v>
      </c>
      <c r="B19" s="85"/>
      <c r="C19" s="85"/>
      <c r="D19" s="85"/>
      <c r="E19" s="18"/>
      <c r="F19" s="18"/>
      <c r="G19" s="19"/>
    </row>
    <row r="20" spans="1:12" ht="15.6" x14ac:dyDescent="0.3">
      <c r="A20" s="85" t="s">
        <v>57</v>
      </c>
      <c r="B20" s="85"/>
      <c r="C20" s="85"/>
      <c r="D20" s="85"/>
      <c r="E20" s="18">
        <v>7464.12</v>
      </c>
      <c r="F20" s="18">
        <v>7308.98</v>
      </c>
      <c r="G20" s="19">
        <v>799.59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0</v>
      </c>
      <c r="F21" s="17">
        <f>SUM(F22)</f>
        <v>43.77</v>
      </c>
      <c r="G21" s="17">
        <f>SUM(G22)</f>
        <v>4.67</v>
      </c>
    </row>
    <row r="22" spans="1:12" ht="15.6" x14ac:dyDescent="0.3">
      <c r="A22" s="85" t="s">
        <v>15</v>
      </c>
      <c r="B22" s="85"/>
      <c r="C22" s="85"/>
      <c r="D22" s="85"/>
      <c r="E22" s="18">
        <v>0</v>
      </c>
      <c r="F22" s="18">
        <v>43.77</v>
      </c>
      <c r="G22" s="19">
        <v>4.67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6" t="s">
        <v>71</v>
      </c>
      <c r="B25" s="86"/>
      <c r="C25" s="86"/>
      <c r="D25" s="86"/>
      <c r="E25" s="86"/>
      <c r="F25" s="40">
        <f>'Баррикадная 13 а(2019)'!F59</f>
        <v>-388595.52762150561</v>
      </c>
      <c r="G25" s="20"/>
    </row>
    <row r="26" spans="1:12" ht="13.2" customHeight="1" x14ac:dyDescent="0.25">
      <c r="A26" s="87" t="s">
        <v>72</v>
      </c>
      <c r="B26" s="88"/>
      <c r="C26" s="88"/>
      <c r="D26" s="88"/>
      <c r="E26" s="89"/>
      <c r="F26" s="82">
        <f>SUM(F28:F32)</f>
        <v>15795.013291508416</v>
      </c>
    </row>
    <row r="27" spans="1:12" ht="63" customHeight="1" x14ac:dyDescent="0.25">
      <c r="A27" s="90"/>
      <c r="B27" s="91"/>
      <c r="C27" s="91"/>
      <c r="D27" s="91"/>
      <c r="E27" s="92"/>
      <c r="F27" s="83"/>
    </row>
    <row r="28" spans="1:12" ht="15.6" hidden="1" customHeight="1" x14ac:dyDescent="0.3">
      <c r="A28" s="79" t="s">
        <v>16</v>
      </c>
      <c r="B28" s="80"/>
      <c r="C28" s="80"/>
      <c r="D28" s="80"/>
      <c r="E28" s="81"/>
      <c r="F28" s="26">
        <f>'[3]УК ВР декабрь нар'!W26</f>
        <v>2413.6202181020117</v>
      </c>
      <c r="L28" s="35"/>
    </row>
    <row r="29" spans="1:12" ht="15.6" hidden="1" customHeight="1" x14ac:dyDescent="0.3">
      <c r="A29" s="79" t="s">
        <v>31</v>
      </c>
      <c r="B29" s="80"/>
      <c r="C29" s="80"/>
      <c r="D29" s="80"/>
      <c r="E29" s="81"/>
      <c r="F29" s="26">
        <f>'[3]УК ВР декабрь нар'!X26</f>
        <v>598.78073419922214</v>
      </c>
    </row>
    <row r="30" spans="1:12" ht="15.6" hidden="1" customHeight="1" x14ac:dyDescent="0.3">
      <c r="A30" s="79" t="s">
        <v>18</v>
      </c>
      <c r="B30" s="80"/>
      <c r="C30" s="80"/>
      <c r="D30" s="80"/>
      <c r="E30" s="81"/>
      <c r="F30" s="26">
        <f>'[3]УК ВР декабрь нар'!Y26</f>
        <v>0</v>
      </c>
    </row>
    <row r="31" spans="1:12" ht="15.6" hidden="1" customHeight="1" x14ac:dyDescent="0.3">
      <c r="A31" s="79" t="s">
        <v>19</v>
      </c>
      <c r="B31" s="80"/>
      <c r="C31" s="80"/>
      <c r="D31" s="80"/>
      <c r="E31" s="81"/>
      <c r="F31" s="26">
        <f>'[3]УК ВР декабрь нар'!AA26+'[3]УК ВР декабрь нар'!AB26+'[3]УК ВР декабрь нар'!AC26+'[3]УК ВР декабрь нар'!AD26+'[3]УК ВР декабрь нар'!AE26+'[3]УК ВР декабрь нар'!AF26+'[3]УК ВР декабрь нар'!AG26+'[3]УК ВР декабрь нар'!AH26+'[3]УК ВР декабрь нар'!AJ26+'[3]УК ВР декабрь нар'!AL26+'[3]УК ВР декабрь нар'!AN26+'[3]УК ВР декабрь нар'!AO26+'[3]УК ВР декабрь нар'!AP26+'[3]УК ВР декабрь нар'!AQ26+'[3]УК ВР декабрь нар'!AR26+'[3]УК ВР декабрь нар'!AT26</f>
        <v>2266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6">
        <f>'[3]УК ВР декабрь нар'!AY26</f>
        <v>10516.612339207182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82">
        <f>SUM(F35:F39)+6665.14</f>
        <v>41831.321227157096</v>
      </c>
    </row>
    <row r="34" spans="1:12" ht="80.400000000000006" customHeight="1" x14ac:dyDescent="0.25">
      <c r="A34" s="90"/>
      <c r="B34" s="91"/>
      <c r="C34" s="91"/>
      <c r="D34" s="91"/>
      <c r="E34" s="92"/>
      <c r="F34" s="83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6">
        <f>'[3]УК ВР декабрь нар'!CN26+'[3]УК ВР декабрь нар'!DU26</f>
        <v>17888.996419008123</v>
      </c>
      <c r="L35" s="35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6">
        <f>'[3]УК ВР декабрь нар'!CO26+'[3]УК ВР декабрь нар'!DV26</f>
        <v>4855.96936907293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6">
        <f>'[3]УК ВР декабрь нар'!CP26+'[3]УК ВР декабрь нар'!DW26</f>
        <v>424.36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6">
        <f>'[3]УК ВР декабрь нар'!AI26+'[3]УК ВР декабрь нар'!AJ26+'[3]УК ВР декабрь нар'!AS26+'[3]УК ВР декабрь нар'!BC26+'[3]УК ВР декабрь нар'!DB26+'[3]УК ВР декабрь нар'!EK26+'[3]УК ВР декабрь нар'!AM26</f>
        <v>0</v>
      </c>
    </row>
    <row r="39" spans="1:12" ht="15.6" hidden="1" customHeight="1" x14ac:dyDescent="0.3">
      <c r="A39" s="100" t="s">
        <v>63</v>
      </c>
      <c r="B39" s="103"/>
      <c r="C39" s="103"/>
      <c r="D39" s="103"/>
      <c r="E39" s="104"/>
      <c r="F39" s="26">
        <f>'[3]УК ВР декабрь нар'!DF26+'[3]УК ВР декабрь нар'!EP26</f>
        <v>11996.85543907604</v>
      </c>
    </row>
    <row r="40" spans="1:12" ht="67.8" customHeight="1" x14ac:dyDescent="0.3">
      <c r="A40" s="105" t="s">
        <v>74</v>
      </c>
      <c r="B40" s="106"/>
      <c r="C40" s="106"/>
      <c r="D40" s="106"/>
      <c r="E40" s="107"/>
      <c r="F40" s="27">
        <f>SUM(F41:F49)</f>
        <v>121061.23085060908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6">
        <f>'[3]УК ВР декабрь нар'!FB26+'[3]УК ВР декабрь нар'!FX26</f>
        <v>67951.798258563766</v>
      </c>
      <c r="L41" s="35"/>
    </row>
    <row r="42" spans="1:12" ht="15.6" hidden="1" customHeight="1" x14ac:dyDescent="0.3">
      <c r="A42" s="79" t="s">
        <v>31</v>
      </c>
      <c r="B42" s="80"/>
      <c r="C42" s="80"/>
      <c r="D42" s="80"/>
      <c r="E42" s="80"/>
      <c r="F42" s="26">
        <f>'[3]УК ВР декабрь нар'!FC26+'[3]УК ВР декабрь нар'!FY26</f>
        <v>18050.703205290571</v>
      </c>
    </row>
    <row r="43" spans="1:12" ht="15.6" hidden="1" customHeight="1" x14ac:dyDescent="0.3">
      <c r="A43" s="99" t="s">
        <v>21</v>
      </c>
      <c r="B43" s="99"/>
      <c r="C43" s="99"/>
      <c r="D43" s="99"/>
      <c r="E43" s="79"/>
      <c r="F43" s="26"/>
    </row>
    <row r="44" spans="1:12" ht="15.6" hidden="1" customHeight="1" x14ac:dyDescent="0.3">
      <c r="A44" s="79" t="s">
        <v>17</v>
      </c>
      <c r="B44" s="80"/>
      <c r="C44" s="80"/>
      <c r="D44" s="80"/>
      <c r="E44" s="80"/>
      <c r="F44" s="26"/>
    </row>
    <row r="45" spans="1:12" ht="15.6" hidden="1" customHeight="1" x14ac:dyDescent="0.3">
      <c r="A45" s="99" t="s">
        <v>22</v>
      </c>
      <c r="B45" s="99"/>
      <c r="C45" s="99"/>
      <c r="D45" s="99"/>
      <c r="E45" s="79"/>
      <c r="F45" s="26"/>
    </row>
    <row r="46" spans="1:12" ht="15.6" hidden="1" customHeight="1" x14ac:dyDescent="0.3">
      <c r="A46" s="79" t="s">
        <v>17</v>
      </c>
      <c r="B46" s="80"/>
      <c r="C46" s="80"/>
      <c r="D46" s="80"/>
      <c r="E46" s="80"/>
      <c r="F46" s="26"/>
    </row>
    <row r="47" spans="1:12" ht="15.6" hidden="1" customHeight="1" x14ac:dyDescent="0.3">
      <c r="A47" s="99" t="s">
        <v>18</v>
      </c>
      <c r="B47" s="99"/>
      <c r="C47" s="99"/>
      <c r="D47" s="99"/>
      <c r="E47" s="79"/>
      <c r="F47" s="26">
        <f>'[3]УК ВР декабрь нар'!FD26+'[3]УК ВР декабрь нар'!FZ26</f>
        <v>983.01480000000004</v>
      </c>
    </row>
    <row r="48" spans="1:12" ht="15.6" hidden="1" customHeight="1" x14ac:dyDescent="0.3">
      <c r="A48" s="79" t="s">
        <v>19</v>
      </c>
      <c r="B48" s="80"/>
      <c r="C48" s="80"/>
      <c r="D48" s="80"/>
      <c r="E48" s="80"/>
      <c r="F48" s="26">
        <f>'[3]УК ВР декабрь нар'!GG26+'[3]УК ВР декабрь нар'!FL26+'[3]УК ВР декабрь нар'!BB26+'[3]УК ВР декабрь нар'!AK26</f>
        <v>0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6">
        <f>'[3]УК ВР декабрь нар'!FS26+'[3]УК ВР декабрь нар'!GL26</f>
        <v>34075.714586754744</v>
      </c>
    </row>
    <row r="50" spans="1:15" ht="15.6" customHeight="1" x14ac:dyDescent="0.3">
      <c r="A50" s="105" t="s">
        <v>37</v>
      </c>
      <c r="B50" s="80"/>
      <c r="C50" s="80"/>
      <c r="D50" s="80"/>
      <c r="E50" s="81"/>
      <c r="F50" s="34"/>
    </row>
    <row r="51" spans="1:15" ht="15.6" customHeight="1" x14ac:dyDescent="0.3">
      <c r="A51" s="112" t="s">
        <v>75</v>
      </c>
      <c r="B51" s="113"/>
      <c r="C51" s="113"/>
      <c r="D51" s="113"/>
      <c r="E51" s="114"/>
      <c r="F51" s="27">
        <f>F26+F33+F40+F50</f>
        <v>178687.56536927458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32029.449999999997</v>
      </c>
    </row>
    <row r="53" spans="1:15" ht="15.6" x14ac:dyDescent="0.3">
      <c r="A53" s="79" t="s">
        <v>23</v>
      </c>
      <c r="B53" s="80"/>
      <c r="C53" s="80"/>
      <c r="D53" s="80"/>
      <c r="E53" s="80"/>
      <c r="F53" s="26">
        <v>9530.67</v>
      </c>
    </row>
    <row r="54" spans="1:15" ht="15.6" x14ac:dyDescent="0.3">
      <c r="A54" s="79" t="s">
        <v>24</v>
      </c>
      <c r="B54" s="80"/>
      <c r="C54" s="80"/>
      <c r="D54" s="80"/>
      <c r="E54" s="80"/>
      <c r="F54" s="26">
        <v>22498.78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210717.0153692746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221594.76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219144.25</v>
      </c>
      <c r="H58" s="29"/>
    </row>
    <row r="59" spans="1:15" ht="15.6" x14ac:dyDescent="0.3">
      <c r="A59" s="111" t="s">
        <v>28</v>
      </c>
      <c r="B59" s="111"/>
      <c r="C59" s="111"/>
      <c r="D59" s="111"/>
      <c r="E59" s="111"/>
      <c r="F59" s="27">
        <f>F25+F57-F56</f>
        <v>-377717.78299078019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'Баррикадная 13 а'!A2:G2</f>
        <v>перед собственниками дома по адресу: ул. Баррикадная 13 а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'Баррикадная 13 а'!G6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tr">
        <f>'Баррикадная 13 а'!G8</f>
        <v>задолженность с нарастающим итогом с -01.09.2010г</v>
      </c>
    </row>
    <row r="9" spans="1:7" ht="15.6" x14ac:dyDescent="0.3">
      <c r="A9" s="70" t="s">
        <v>8</v>
      </c>
      <c r="B9" s="71"/>
      <c r="C9" s="71"/>
      <c r="D9" s="72"/>
      <c r="E9" s="17">
        <f>SUM(E10:E15)</f>
        <v>-2987.8900000000003</v>
      </c>
      <c r="F9" s="17">
        <f t="shared" ref="F9:G9" si="0">SUM(F10:F15)</f>
        <v>-456.61999999999995</v>
      </c>
      <c r="G9" s="17">
        <f t="shared" si="0"/>
        <v>3562.43</v>
      </c>
    </row>
    <row r="10" spans="1:7" ht="15.6" x14ac:dyDescent="0.3">
      <c r="A10" s="64" t="s">
        <v>9</v>
      </c>
      <c r="B10" s="65"/>
      <c r="C10" s="65"/>
      <c r="D10" s="66"/>
      <c r="E10" s="18">
        <v>0</v>
      </c>
      <c r="F10" s="18">
        <v>9.2799999999999994</v>
      </c>
      <c r="G10" s="19">
        <v>1031.8499999999999</v>
      </c>
    </row>
    <row r="11" spans="1:7" ht="15.6" x14ac:dyDescent="0.3">
      <c r="A11" s="64" t="s">
        <v>10</v>
      </c>
      <c r="B11" s="65"/>
      <c r="C11" s="65"/>
      <c r="D11" s="66"/>
      <c r="E11" s="18"/>
      <c r="F11" s="18"/>
      <c r="G11" s="19"/>
    </row>
    <row r="12" spans="1:7" ht="15.6" x14ac:dyDescent="0.3">
      <c r="A12" s="64" t="s">
        <v>11</v>
      </c>
      <c r="B12" s="65"/>
      <c r="C12" s="65"/>
      <c r="D12" s="66"/>
      <c r="E12" s="18">
        <v>-1173.51</v>
      </c>
      <c r="F12" s="18">
        <v>-170.01</v>
      </c>
      <c r="G12" s="19">
        <v>0</v>
      </c>
    </row>
    <row r="13" spans="1:7" ht="15.6" x14ac:dyDescent="0.3">
      <c r="A13" s="64" t="s">
        <v>12</v>
      </c>
      <c r="B13" s="65"/>
      <c r="C13" s="65"/>
      <c r="D13" s="66"/>
      <c r="E13" s="18">
        <v>-1814.38</v>
      </c>
      <c r="F13" s="18">
        <v>-263.31</v>
      </c>
      <c r="G13" s="19">
        <v>0</v>
      </c>
    </row>
    <row r="14" spans="1:7" ht="15.6" x14ac:dyDescent="0.3">
      <c r="A14" s="85" t="s">
        <v>13</v>
      </c>
      <c r="B14" s="85"/>
      <c r="C14" s="85"/>
      <c r="D14" s="85"/>
      <c r="E14" s="18">
        <v>0</v>
      </c>
      <c r="F14" s="18">
        <v>-32.58</v>
      </c>
      <c r="G14" s="19">
        <v>2530.58</v>
      </c>
    </row>
    <row r="15" spans="1:7" ht="15.6" x14ac:dyDescent="0.3">
      <c r="A15" s="64" t="s">
        <v>68</v>
      </c>
      <c r="B15" s="65"/>
      <c r="C15" s="65"/>
      <c r="D15" s="66"/>
      <c r="E15" s="18"/>
      <c r="F15" s="18"/>
      <c r="G15" s="19"/>
    </row>
    <row r="16" spans="1:7" ht="15.6" x14ac:dyDescent="0.3">
      <c r="A16" s="93" t="s">
        <v>41</v>
      </c>
      <c r="B16" s="94"/>
      <c r="C16" s="94"/>
      <c r="D16" s="95"/>
      <c r="E16" s="17">
        <f>SUM(E17:E20)</f>
        <v>237292.83000000002</v>
      </c>
      <c r="F16" s="17">
        <f t="shared" ref="F16:G16" si="1">SUM(F17:F20)</f>
        <v>241515.96000000002</v>
      </c>
      <c r="G16" s="17">
        <f t="shared" si="1"/>
        <v>19575.259999999998</v>
      </c>
    </row>
    <row r="17" spans="1:12" ht="15.6" x14ac:dyDescent="0.3">
      <c r="A17" s="116" t="s">
        <v>43</v>
      </c>
      <c r="B17" s="117"/>
      <c r="C17" s="117"/>
      <c r="D17" s="118"/>
      <c r="E17" s="18">
        <v>221594.76</v>
      </c>
      <c r="F17" s="18">
        <v>226944.12</v>
      </c>
      <c r="G17" s="19">
        <v>17563.71</v>
      </c>
    </row>
    <row r="18" spans="1:12" ht="15.6" x14ac:dyDescent="0.3">
      <c r="A18" s="85" t="s">
        <v>55</v>
      </c>
      <c r="B18" s="85"/>
      <c r="C18" s="85"/>
      <c r="D18" s="85"/>
      <c r="E18" s="18">
        <v>836.48</v>
      </c>
      <c r="F18" s="18">
        <v>859.89</v>
      </c>
      <c r="G18" s="19">
        <v>62.32</v>
      </c>
    </row>
    <row r="19" spans="1:12" ht="15.6" x14ac:dyDescent="0.3">
      <c r="A19" s="85" t="s">
        <v>56</v>
      </c>
      <c r="B19" s="85"/>
      <c r="C19" s="85"/>
      <c r="D19" s="85"/>
      <c r="E19" s="18"/>
      <c r="F19" s="18"/>
      <c r="G19" s="19"/>
    </row>
    <row r="20" spans="1:12" ht="15.6" x14ac:dyDescent="0.3">
      <c r="A20" s="85" t="s">
        <v>57</v>
      </c>
      <c r="B20" s="85"/>
      <c r="C20" s="85"/>
      <c r="D20" s="85"/>
      <c r="E20" s="18">
        <v>14861.59</v>
      </c>
      <c r="F20" s="18">
        <v>13711.95</v>
      </c>
      <c r="G20" s="19">
        <v>1949.23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85" t="s">
        <v>15</v>
      </c>
      <c r="B22" s="85"/>
      <c r="C22" s="85"/>
      <c r="D22" s="85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6" t="s">
        <v>77</v>
      </c>
      <c r="B25" s="86"/>
      <c r="C25" s="86"/>
      <c r="D25" s="86"/>
      <c r="E25" s="86"/>
      <c r="F25" s="40">
        <f>'Баррикадная 13 а(2020)'!F59</f>
        <v>-377717.78299078019</v>
      </c>
      <c r="G25" s="20"/>
    </row>
    <row r="26" spans="1:12" x14ac:dyDescent="0.25">
      <c r="A26" s="87" t="s">
        <v>72</v>
      </c>
      <c r="B26" s="88"/>
      <c r="C26" s="88"/>
      <c r="D26" s="88"/>
      <c r="E26" s="89"/>
      <c r="F26" s="82">
        <f>SUM(F28:F32)</f>
        <v>30360.854099197375</v>
      </c>
    </row>
    <row r="27" spans="1:12" ht="56.4" customHeight="1" x14ac:dyDescent="0.25">
      <c r="A27" s="90"/>
      <c r="B27" s="91"/>
      <c r="C27" s="91"/>
      <c r="D27" s="91"/>
      <c r="E27" s="92"/>
      <c r="F27" s="83"/>
    </row>
    <row r="28" spans="1:12" ht="15.6" hidden="1" x14ac:dyDescent="0.3">
      <c r="A28" s="79" t="s">
        <v>16</v>
      </c>
      <c r="B28" s="80"/>
      <c r="C28" s="80"/>
      <c r="D28" s="80"/>
      <c r="E28" s="81"/>
      <c r="F28" s="26">
        <f>'[4]УК ВР декабрь нар'!W26</f>
        <v>611.35945110802356</v>
      </c>
      <c r="L28" s="35"/>
    </row>
    <row r="29" spans="1:12" ht="15.6" hidden="1" x14ac:dyDescent="0.3">
      <c r="A29" s="79" t="s">
        <v>31</v>
      </c>
      <c r="B29" s="80"/>
      <c r="C29" s="80"/>
      <c r="D29" s="80"/>
      <c r="E29" s="81"/>
      <c r="F29" s="26">
        <f>'[4]УК ВР декабрь нар'!X26</f>
        <v>146.89787463933359</v>
      </c>
    </row>
    <row r="30" spans="1:12" ht="15.6" hidden="1" x14ac:dyDescent="0.3">
      <c r="A30" s="79" t="s">
        <v>18</v>
      </c>
      <c r="B30" s="80"/>
      <c r="C30" s="80"/>
      <c r="D30" s="80"/>
      <c r="E30" s="81"/>
      <c r="F30" s="26">
        <f>'[4]УК ВР декабрь нар'!Y26+'[4]УК ВР декабрь нар'!Z26+'[4]УК ВР декабрь нар'!DX26</f>
        <v>368.43099999999993</v>
      </c>
    </row>
    <row r="31" spans="1:12" ht="15.6" hidden="1" x14ac:dyDescent="0.3">
      <c r="A31" s="79" t="s">
        <v>19</v>
      </c>
      <c r="B31" s="80"/>
      <c r="C31" s="80"/>
      <c r="D31" s="80"/>
      <c r="E31" s="81"/>
      <c r="F31" s="26">
        <f>'[4]УК ВР декабрь нар'!AV26+'[4]УК ВР декабрь нар'!BM26+'[4]УК ВР декабрь нар'!BN26+'[4]УК ВР декабрь нар'!BO26+'[4]УК ВР декабрь нар'!BP26+'[4]УК ВР декабрь нар'!EG26+'[4]УК ВР декабрь нар'!EH26+'[4]УК ВР декабрь нар'!EI26+'[4]УК ВР декабрь нар'!EJ26</f>
        <v>26941.3</v>
      </c>
    </row>
    <row r="32" spans="1:12" ht="15.6" hidden="1" x14ac:dyDescent="0.3">
      <c r="A32" s="100" t="s">
        <v>61</v>
      </c>
      <c r="B32" s="101"/>
      <c r="C32" s="101"/>
      <c r="D32" s="101"/>
      <c r="E32" s="102"/>
      <c r="F32" s="26">
        <f>'[4]УК ВР декабрь нар'!AY26</f>
        <v>2292.865773450018</v>
      </c>
    </row>
    <row r="33" spans="1:12" x14ac:dyDescent="0.25">
      <c r="A33" s="87" t="s">
        <v>73</v>
      </c>
      <c r="B33" s="88"/>
      <c r="C33" s="88"/>
      <c r="D33" s="88"/>
      <c r="E33" s="89"/>
      <c r="F33" s="82">
        <f>SUM(F35:F39)+8831.64</f>
        <v>40828.925514965347</v>
      </c>
    </row>
    <row r="34" spans="1:12" ht="94.8" customHeight="1" x14ac:dyDescent="0.25">
      <c r="A34" s="90"/>
      <c r="B34" s="91"/>
      <c r="C34" s="91"/>
      <c r="D34" s="91"/>
      <c r="E34" s="92"/>
      <c r="F34" s="83"/>
    </row>
    <row r="35" spans="1:12" ht="15.6" hidden="1" x14ac:dyDescent="0.3">
      <c r="A35" s="99" t="s">
        <v>16</v>
      </c>
      <c r="B35" s="99"/>
      <c r="C35" s="99"/>
      <c r="D35" s="99"/>
      <c r="E35" s="99"/>
      <c r="F35" s="26">
        <f>'[4]УК ВР декабрь нар'!CN26+'[4]УК ВР декабрь нар'!DU26</f>
        <v>17459.703340907672</v>
      </c>
      <c r="L35" s="35"/>
    </row>
    <row r="36" spans="1:12" ht="15.6" hidden="1" x14ac:dyDescent="0.3">
      <c r="A36" s="99" t="s">
        <v>31</v>
      </c>
      <c r="B36" s="99"/>
      <c r="C36" s="99"/>
      <c r="D36" s="99"/>
      <c r="E36" s="99"/>
      <c r="F36" s="26">
        <f>'[4]УК ВР декабрь нар'!CO26+'[4]УК ВР декабрь нар'!DV26</f>
        <v>4305.5320741426804</v>
      </c>
    </row>
    <row r="37" spans="1:12" ht="15.6" hidden="1" x14ac:dyDescent="0.3">
      <c r="A37" s="99" t="s">
        <v>18</v>
      </c>
      <c r="B37" s="99"/>
      <c r="C37" s="99"/>
      <c r="D37" s="99"/>
      <c r="E37" s="99"/>
      <c r="F37" s="26">
        <f>'[4]УК ВР декабрь нар'!CP26+'[4]УК ВР декабрь нар'!DW26</f>
        <v>123.60000000000001</v>
      </c>
    </row>
    <row r="38" spans="1:12" ht="15.6" hidden="1" x14ac:dyDescent="0.3">
      <c r="A38" s="99" t="s">
        <v>19</v>
      </c>
      <c r="B38" s="99"/>
      <c r="C38" s="99"/>
      <c r="D38" s="99"/>
      <c r="E38" s="99"/>
      <c r="F38" s="26">
        <f>'[4]УК ВР декабрь нар'!DB26+'[4]УК ВР декабрь нар'!DY26+'[4]УК ВР декабрь нар'!DZ26+'[4]УК ВР декабрь нар'!EA26+'[4]УК ВР декабрь нар'!EB26+'[4]УК ВР декабрь нар'!EC26+'[4]УК ВР декабрь нар'!ED26+'[4]УК ВР декабрь нар'!EE26+'[4]УК ВР декабрь нар'!EF26</f>
        <v>1125.5999999999999</v>
      </c>
    </row>
    <row r="39" spans="1:12" ht="51" hidden="1" customHeight="1" x14ac:dyDescent="0.3">
      <c r="A39" s="100" t="s">
        <v>63</v>
      </c>
      <c r="B39" s="103"/>
      <c r="C39" s="103"/>
      <c r="D39" s="103"/>
      <c r="E39" s="104"/>
      <c r="F39" s="26">
        <f>'[4]УК ВР декабрь нар'!DG26+'[4]УК ВР декабрь нар'!EP26</f>
        <v>8982.8500999150019</v>
      </c>
    </row>
    <row r="40" spans="1:12" ht="72" customHeight="1" x14ac:dyDescent="0.3">
      <c r="A40" s="105" t="s">
        <v>74</v>
      </c>
      <c r="B40" s="106"/>
      <c r="C40" s="106"/>
      <c r="D40" s="106"/>
      <c r="E40" s="107"/>
      <c r="F40" s="27">
        <f>SUM(F41:F49)</f>
        <v>142498.51345</v>
      </c>
    </row>
    <row r="41" spans="1:12" ht="15.6" hidden="1" x14ac:dyDescent="0.3">
      <c r="A41" s="108" t="s">
        <v>20</v>
      </c>
      <c r="B41" s="109"/>
      <c r="C41" s="109"/>
      <c r="D41" s="109"/>
      <c r="E41" s="110"/>
      <c r="F41" s="26">
        <f>'[4]УК ВР декабрь нар'!$EU26+'[4]УК ВР декабрь нар'!FV26+'[4]УК ВР декабрь нар'!EY26</f>
        <v>140933.26</v>
      </c>
      <c r="L41" s="35"/>
    </row>
    <row r="42" spans="1:12" ht="15.6" hidden="1" x14ac:dyDescent="0.3">
      <c r="A42" s="79" t="s">
        <v>31</v>
      </c>
      <c r="B42" s="80"/>
      <c r="C42" s="80"/>
      <c r="D42" s="80"/>
      <c r="E42" s="80"/>
      <c r="F42" s="26"/>
    </row>
    <row r="43" spans="1:12" ht="15.6" hidden="1" x14ac:dyDescent="0.3">
      <c r="A43" s="99" t="s">
        <v>21</v>
      </c>
      <c r="B43" s="99"/>
      <c r="C43" s="99"/>
      <c r="D43" s="99"/>
      <c r="E43" s="79"/>
      <c r="F43" s="26"/>
    </row>
    <row r="44" spans="1:12" ht="15.6" hidden="1" x14ac:dyDescent="0.3">
      <c r="A44" s="79" t="s">
        <v>17</v>
      </c>
      <c r="B44" s="80"/>
      <c r="C44" s="80"/>
      <c r="D44" s="80"/>
      <c r="E44" s="80"/>
      <c r="F44" s="26"/>
    </row>
    <row r="45" spans="1:12" ht="15.6" hidden="1" x14ac:dyDescent="0.3">
      <c r="A45" s="99" t="s">
        <v>22</v>
      </c>
      <c r="B45" s="99"/>
      <c r="C45" s="99"/>
      <c r="D45" s="99"/>
      <c r="E45" s="79"/>
      <c r="F45" s="26"/>
    </row>
    <row r="46" spans="1:12" ht="15.6" hidden="1" x14ac:dyDescent="0.3">
      <c r="A46" s="79" t="s">
        <v>17</v>
      </c>
      <c r="B46" s="80"/>
      <c r="C46" s="80"/>
      <c r="D46" s="80"/>
      <c r="E46" s="80"/>
      <c r="F46" s="26"/>
    </row>
    <row r="47" spans="1:12" ht="15.6" hidden="1" x14ac:dyDescent="0.3">
      <c r="A47" s="99" t="s">
        <v>18</v>
      </c>
      <c r="B47" s="99"/>
      <c r="C47" s="99"/>
      <c r="D47" s="99"/>
      <c r="E47" s="79"/>
      <c r="F47" s="26">
        <f>'[4]УК ВР декабрь нар'!EW26+'[4]УК ВР декабрь нар'!FA26+'[4]УК ВР декабрь нар'!FZ26</f>
        <v>1565.2534500000002</v>
      </c>
    </row>
    <row r="48" spans="1:12" ht="15.6" hidden="1" x14ac:dyDescent="0.3">
      <c r="A48" s="79" t="s">
        <v>19</v>
      </c>
      <c r="B48" s="80"/>
      <c r="C48" s="80"/>
      <c r="D48" s="80"/>
      <c r="E48" s="80"/>
      <c r="F48" s="26">
        <f>'[4]УК ВР декабрь нар'!FL26+'[4]УК ВР декабрь нар'!GG26</f>
        <v>0</v>
      </c>
    </row>
    <row r="49" spans="1:15" ht="15.6" hidden="1" x14ac:dyDescent="0.3">
      <c r="A49" s="100" t="s">
        <v>64</v>
      </c>
      <c r="B49" s="103"/>
      <c r="C49" s="103"/>
      <c r="D49" s="103"/>
      <c r="E49" s="104"/>
      <c r="F49" s="26">
        <f>'[4]УК ВР декабрь нар'!FS26+'[4]УК ВР декабрь нар'!GL26</f>
        <v>0</v>
      </c>
    </row>
    <row r="50" spans="1:15" ht="15.6" hidden="1" customHeight="1" x14ac:dyDescent="0.3">
      <c r="A50" s="105" t="s">
        <v>37</v>
      </c>
      <c r="B50" s="80"/>
      <c r="C50" s="80"/>
      <c r="D50" s="80"/>
      <c r="E50" s="81"/>
      <c r="F50" s="34"/>
    </row>
    <row r="51" spans="1:15" ht="15.6" x14ac:dyDescent="0.3">
      <c r="A51" s="112" t="s">
        <v>75</v>
      </c>
      <c r="B51" s="113"/>
      <c r="C51" s="113"/>
      <c r="D51" s="113"/>
      <c r="E51" s="114"/>
      <c r="F51" s="27">
        <f>F26+F33+F40+F50</f>
        <v>213688.29306416272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42953.039999999994</v>
      </c>
    </row>
    <row r="53" spans="1:15" ht="15.6" x14ac:dyDescent="0.3">
      <c r="A53" s="79" t="s">
        <v>23</v>
      </c>
      <c r="B53" s="80"/>
      <c r="C53" s="80"/>
      <c r="D53" s="80"/>
      <c r="E53" s="80"/>
      <c r="F53" s="26">
        <v>6520.91</v>
      </c>
    </row>
    <row r="54" spans="1:15" ht="15.6" x14ac:dyDescent="0.3">
      <c r="A54" s="79" t="s">
        <v>24</v>
      </c>
      <c r="B54" s="80"/>
      <c r="C54" s="80"/>
      <c r="D54" s="80"/>
      <c r="E54" s="80"/>
      <c r="F54" s="26">
        <v>36432.129999999997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256641.3330641627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221594.76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226944.12</v>
      </c>
      <c r="H58" s="29"/>
    </row>
    <row r="59" spans="1:15" ht="15.6" x14ac:dyDescent="0.3">
      <c r="A59" s="111" t="s">
        <v>28</v>
      </c>
      <c r="B59" s="111"/>
      <c r="C59" s="111"/>
      <c r="D59" s="111"/>
      <c r="E59" s="111"/>
      <c r="F59" s="27">
        <f>F25+F57-F56</f>
        <v>-412764.35605494288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8" zoomScale="90" zoomScaleNormal="90" workbookViewId="0">
      <selection activeCell="H39" sqref="H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78</v>
      </c>
      <c r="B1" s="137"/>
      <c r="C1" s="137"/>
      <c r="D1" s="137"/>
      <c r="E1" s="137"/>
      <c r="F1" s="137"/>
      <c r="G1" s="76"/>
      <c r="I1" s="44"/>
    </row>
    <row r="2" spans="1:9" ht="22.5" customHeight="1" x14ac:dyDescent="0.25">
      <c r="A2" s="137" t="str">
        <f>'Баррикадная 13 а(2021)'!A2:G2</f>
        <v>перед собственниками дома по адресу: ул. Баррикадная 13 а</v>
      </c>
      <c r="B2" s="76"/>
      <c r="C2" s="76"/>
      <c r="D2" s="76"/>
      <c r="E2" s="76"/>
      <c r="F2" s="76"/>
      <c r="G2" s="76"/>
      <c r="I2" s="44"/>
    </row>
    <row r="3" spans="1:9" hidden="1" x14ac:dyDescent="0.25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-3714.63</v>
      </c>
      <c r="F10" s="56">
        <f>SUM(F11:F16)</f>
        <v>-3714.63</v>
      </c>
      <c r="G10" s="56">
        <f>SUM(G11:G16)</f>
        <v>0</v>
      </c>
    </row>
    <row r="11" spans="1:9" ht="15.6" x14ac:dyDescent="0.3">
      <c r="A11" s="120" t="s">
        <v>9</v>
      </c>
      <c r="B11" s="121"/>
      <c r="C11" s="121"/>
      <c r="D11" s="122"/>
      <c r="E11" s="19"/>
      <c r="F11" s="19"/>
      <c r="G11" s="19"/>
    </row>
    <row r="12" spans="1:9" ht="15.6" x14ac:dyDescent="0.3">
      <c r="A12" s="120" t="s">
        <v>10</v>
      </c>
      <c r="B12" s="121"/>
      <c r="C12" s="121"/>
      <c r="D12" s="122"/>
      <c r="E12" s="19"/>
      <c r="F12" s="19"/>
      <c r="G12" s="19"/>
    </row>
    <row r="13" spans="1:9" ht="15.6" x14ac:dyDescent="0.3">
      <c r="A13" s="120" t="s">
        <v>11</v>
      </c>
      <c r="B13" s="121"/>
      <c r="C13" s="121"/>
      <c r="D13" s="122"/>
      <c r="E13" s="19">
        <v>-1450.19</v>
      </c>
      <c r="F13" s="19">
        <v>-1450.19</v>
      </c>
      <c r="G13" s="19">
        <v>0</v>
      </c>
    </row>
    <row r="14" spans="1:9" ht="15.6" x14ac:dyDescent="0.3">
      <c r="A14" s="120" t="s">
        <v>12</v>
      </c>
      <c r="B14" s="121"/>
      <c r="C14" s="121"/>
      <c r="D14" s="122"/>
      <c r="E14" s="19">
        <v>-2241.04</v>
      </c>
      <c r="F14" s="19">
        <v>-2241.04</v>
      </c>
      <c r="G14" s="19">
        <v>0</v>
      </c>
    </row>
    <row r="15" spans="1:9" ht="15.6" x14ac:dyDescent="0.3">
      <c r="A15" s="124" t="s">
        <v>13</v>
      </c>
      <c r="B15" s="124"/>
      <c r="C15" s="124"/>
      <c r="D15" s="124"/>
      <c r="E15" s="19">
        <v>-23.4</v>
      </c>
      <c r="F15" s="19">
        <v>-23.4</v>
      </c>
      <c r="G15" s="19">
        <v>0</v>
      </c>
    </row>
    <row r="16" spans="1:9" ht="15.6" x14ac:dyDescent="0.3">
      <c r="A16" s="120" t="s">
        <v>80</v>
      </c>
      <c r="B16" s="121"/>
      <c r="C16" s="121"/>
      <c r="D16" s="122"/>
      <c r="E16" s="19"/>
      <c r="F16" s="19"/>
      <c r="G16" s="19"/>
    </row>
    <row r="17" spans="1:10" ht="63.75" customHeight="1" x14ac:dyDescent="0.3">
      <c r="A17" s="131" t="s">
        <v>81</v>
      </c>
      <c r="B17" s="132"/>
      <c r="C17" s="132"/>
      <c r="D17" s="133"/>
      <c r="E17" s="19">
        <v>267372.24</v>
      </c>
      <c r="F17" s="19">
        <v>258791.62</v>
      </c>
      <c r="G17" s="19">
        <v>25771.27</v>
      </c>
    </row>
    <row r="18" spans="1:10" ht="15.6" hidden="1" x14ac:dyDescent="0.3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6" hidden="1" x14ac:dyDescent="0.3">
      <c r="A19" s="124" t="s">
        <v>83</v>
      </c>
      <c r="B19" s="124"/>
      <c r="C19" s="124"/>
      <c r="D19" s="124"/>
      <c r="E19" s="19"/>
      <c r="F19" s="19"/>
      <c r="G19" s="19"/>
    </row>
    <row r="20" spans="1:10" ht="15.6" hidden="1" x14ac:dyDescent="0.3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3">
      <c r="A21" s="125" t="s">
        <v>85</v>
      </c>
      <c r="B21" s="126"/>
      <c r="C21" s="126"/>
      <c r="D21" s="127"/>
      <c r="E21" s="57">
        <f>SUM(E22:E25)</f>
        <v>87262.37999999999</v>
      </c>
      <c r="F21" s="57">
        <f t="shared" ref="F21:G21" si="0">SUM(F22:F25)</f>
        <v>81007.810000000012</v>
      </c>
      <c r="G21" s="57">
        <f t="shared" si="0"/>
        <v>8266.119999999999</v>
      </c>
    </row>
    <row r="22" spans="1:10" ht="15.6" x14ac:dyDescent="0.3">
      <c r="A22" s="120" t="s">
        <v>55</v>
      </c>
      <c r="B22" s="121"/>
      <c r="C22" s="121"/>
      <c r="D22" s="122"/>
      <c r="E22" s="19">
        <v>863.79</v>
      </c>
      <c r="F22" s="19">
        <v>843.32</v>
      </c>
      <c r="G22" s="19">
        <v>82.79</v>
      </c>
    </row>
    <row r="23" spans="1:10" ht="15.6" x14ac:dyDescent="0.3">
      <c r="A23" s="120" t="s">
        <v>56</v>
      </c>
      <c r="B23" s="121"/>
      <c r="C23" s="121"/>
      <c r="D23" s="122"/>
      <c r="E23" s="19"/>
      <c r="F23" s="19"/>
      <c r="G23" s="19"/>
    </row>
    <row r="24" spans="1:10" ht="15.6" x14ac:dyDescent="0.3">
      <c r="A24" s="120" t="s">
        <v>57</v>
      </c>
      <c r="B24" s="121"/>
      <c r="C24" s="121"/>
      <c r="D24" s="122"/>
      <c r="E24" s="19">
        <v>86202.75</v>
      </c>
      <c r="F24" s="19">
        <v>80164.490000000005</v>
      </c>
      <c r="G24" s="19">
        <v>7987.49</v>
      </c>
    </row>
    <row r="25" spans="1:10" ht="15.6" x14ac:dyDescent="0.3">
      <c r="A25" s="120" t="s">
        <v>86</v>
      </c>
      <c r="B25" s="121"/>
      <c r="C25" s="121"/>
      <c r="D25" s="122"/>
      <c r="E25" s="19">
        <v>195.84</v>
      </c>
      <c r="F25" s="19">
        <v>0</v>
      </c>
      <c r="G25" s="19">
        <v>195.84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6" t="s">
        <v>87</v>
      </c>
      <c r="B30" s="86"/>
      <c r="C30" s="86"/>
      <c r="D30" s="86"/>
      <c r="E30" s="86"/>
      <c r="F30" s="40">
        <f>'Баррикадная 13 а(2021)'!F59</f>
        <v>-412764.35605494288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82">
        <f>SUM(F33:F37)</f>
        <v>61235.470654853372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3"/>
      <c r="G32" s="1"/>
      <c r="H32" s="1"/>
    </row>
    <row r="33" spans="1:12" ht="15.6" hidden="1" x14ac:dyDescent="0.3">
      <c r="A33" s="79" t="s">
        <v>16</v>
      </c>
      <c r="B33" s="80"/>
      <c r="C33" s="80"/>
      <c r="D33" s="80"/>
      <c r="E33" s="81"/>
      <c r="F33" s="26">
        <f>'[6]УК ВР декабрь нар'!W26+'[6]УК ВР декабрь нар'!EX26</f>
        <v>22668.25342547919</v>
      </c>
      <c r="G33" s="1"/>
      <c r="H33" s="1"/>
      <c r="L33" s="35"/>
    </row>
    <row r="34" spans="1:12" ht="15.6" hidden="1" x14ac:dyDescent="0.3">
      <c r="A34" s="79" t="s">
        <v>31</v>
      </c>
      <c r="B34" s="80"/>
      <c r="C34" s="80"/>
      <c r="D34" s="80"/>
      <c r="E34" s="81"/>
      <c r="F34" s="26">
        <f>'[6]УК ВР декабрь нар'!X26+'[6]УК ВР декабрь нар'!EY26</f>
        <v>5202.4179103361248</v>
      </c>
      <c r="G34" s="1"/>
      <c r="H34" s="1"/>
    </row>
    <row r="35" spans="1:12" ht="15.6" hidden="1" x14ac:dyDescent="0.3">
      <c r="A35" s="79" t="s">
        <v>18</v>
      </c>
      <c r="B35" s="80"/>
      <c r="C35" s="80"/>
      <c r="D35" s="80"/>
      <c r="E35" s="81"/>
      <c r="F35" s="26">
        <f>'[6]УК ВР декабрь нар'!Y26+'[6]УК ВР декабрь нар'!EZ26+'[6]УК ВР декабрь нар'!FB26+'[6]УК ВР декабрь нар'!AW26</f>
        <v>10486.6463</v>
      </c>
      <c r="G35" s="1"/>
      <c r="H35" s="1"/>
    </row>
    <row r="36" spans="1:12" ht="15.6" hidden="1" x14ac:dyDescent="0.3">
      <c r="A36" s="79" t="s">
        <v>19</v>
      </c>
      <c r="B36" s="80"/>
      <c r="C36" s="80"/>
      <c r="D36" s="80"/>
      <c r="E36" s="81"/>
      <c r="F36" s="26">
        <f>'[6]УК ВР декабрь нар'!AV26+'[6]УК ВР декабрь нар'!FQ26</f>
        <v>2211.0000000317505</v>
      </c>
      <c r="G36" s="1"/>
      <c r="H36" s="1"/>
    </row>
    <row r="37" spans="1:12" ht="15.6" hidden="1" x14ac:dyDescent="0.3">
      <c r="A37" s="100" t="s">
        <v>61</v>
      </c>
      <c r="B37" s="101"/>
      <c r="C37" s="101"/>
      <c r="D37" s="101"/>
      <c r="E37" s="102"/>
      <c r="F37" s="26">
        <f>'[6]УК ВР декабрь нар'!AY26+'[6]УК ВР декабрь нар'!FR26</f>
        <v>20667.153019006309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2">
        <f>SUM(F40:F44)+8591.74</f>
        <v>60722.160205447464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83"/>
      <c r="G39" s="1"/>
      <c r="H39" s="1"/>
    </row>
    <row r="40" spans="1:12" ht="15.6" hidden="1" x14ac:dyDescent="0.3">
      <c r="A40" s="99" t="s">
        <v>16</v>
      </c>
      <c r="B40" s="99"/>
      <c r="C40" s="99"/>
      <c r="D40" s="99"/>
      <c r="E40" s="99"/>
      <c r="F40" s="26">
        <f>'[6]УК ВР декабрь нар'!CQ26+'[6]УК ВР декабрь нар'!DX26</f>
        <v>26015.671411436175</v>
      </c>
      <c r="G40" s="1"/>
      <c r="H40" s="1"/>
      <c r="L40" s="35"/>
    </row>
    <row r="41" spans="1:12" ht="15.6" hidden="1" x14ac:dyDescent="0.3">
      <c r="A41" s="99" t="s">
        <v>31</v>
      </c>
      <c r="B41" s="99"/>
      <c r="C41" s="99"/>
      <c r="D41" s="99"/>
      <c r="E41" s="99"/>
      <c r="F41" s="26">
        <f>'[6]УК ВР декабрь нар'!CR26+'[6]УК ВР декабрь нар'!DY26</f>
        <v>6088.0135886621238</v>
      </c>
      <c r="G41" s="1"/>
      <c r="H41" s="1"/>
    </row>
    <row r="42" spans="1:12" ht="15.6" hidden="1" x14ac:dyDescent="0.3">
      <c r="A42" s="99" t="s">
        <v>18</v>
      </c>
      <c r="B42" s="99"/>
      <c r="C42" s="99"/>
      <c r="D42" s="99"/>
      <c r="E42" s="99"/>
      <c r="F42" s="26">
        <f>'[6]УК ВР декабрь нар'!DZ26+'[6]УК ВР декабрь нар'!EA26+'[6]УК ВР декабрь нар'!CS26</f>
        <v>6672.8180075362889</v>
      </c>
      <c r="G42" s="1"/>
      <c r="H42" s="1"/>
    </row>
    <row r="43" spans="1:12" ht="15.6" hidden="1" x14ac:dyDescent="0.3">
      <c r="A43" s="99" t="s">
        <v>19</v>
      </c>
      <c r="B43" s="99"/>
      <c r="C43" s="99"/>
      <c r="D43" s="99"/>
      <c r="E43" s="99"/>
      <c r="F43" s="26">
        <f>'[6]УК ВР декабрь нар'!DE26+'[6]УК ВР декабрь нар'!ET26</f>
        <v>0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6">
        <f>'[6]УК ВР декабрь нар'!DI26+'[6]УК ВР декабрь нар'!EU26</f>
        <v>13353.91719781288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7">
        <f>SUM(F46:F54)</f>
        <v>140933.26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6">
        <f>'[6]УК ВР декабрь нар'!GH26</f>
        <v>140933.26</v>
      </c>
      <c r="G46" s="1"/>
      <c r="H46" s="1"/>
      <c r="L46" s="35"/>
    </row>
    <row r="47" spans="1:12" ht="15.6" hidden="1" x14ac:dyDescent="0.3">
      <c r="A47" s="79" t="s">
        <v>31</v>
      </c>
      <c r="B47" s="80"/>
      <c r="C47" s="80"/>
      <c r="D47" s="80"/>
      <c r="E47" s="80"/>
      <c r="F47" s="26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79"/>
      <c r="F48" s="26"/>
      <c r="G48" s="1"/>
      <c r="H48" s="1"/>
    </row>
    <row r="49" spans="1:15" ht="15.6" hidden="1" x14ac:dyDescent="0.3">
      <c r="A49" s="79" t="s">
        <v>17</v>
      </c>
      <c r="B49" s="80"/>
      <c r="C49" s="80"/>
      <c r="D49" s="80"/>
      <c r="E49" s="80"/>
      <c r="F49" s="26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79"/>
      <c r="F50" s="26"/>
      <c r="G50" s="1"/>
      <c r="H50" s="1"/>
    </row>
    <row r="51" spans="1:15" ht="15.6" hidden="1" x14ac:dyDescent="0.3">
      <c r="A51" s="79" t="s">
        <v>17</v>
      </c>
      <c r="B51" s="80"/>
      <c r="C51" s="80"/>
      <c r="D51" s="80"/>
      <c r="E51" s="80"/>
      <c r="F51" s="26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79"/>
      <c r="F52" s="26"/>
      <c r="G52" s="1"/>
      <c r="H52" s="1"/>
    </row>
    <row r="53" spans="1:15" ht="15.6" hidden="1" x14ac:dyDescent="0.3">
      <c r="A53" s="79" t="s">
        <v>19</v>
      </c>
      <c r="B53" s="80"/>
      <c r="C53" s="80"/>
      <c r="D53" s="80"/>
      <c r="E53" s="80"/>
      <c r="F53" s="26">
        <f>'[6]УК ВР декабрь нар'!GK26+'[6]УК ВР декабрь нар'!GL26+'[6]УК ВР декабрь нар'!GN26+'[6]УК ВР декабрь нар'!GO26+'[6]УК ВР декабрь нар'!GP26+'[6]УК ВР декабрь нар'!GQ26+'[6]УК ВР декабрь нар'!GR26+'[6]УК ВР декабрь нар'!GS26+'[6]УК ВР декабрь нар'!GT26+'[6]УК ВР декабрь нар'!GU26+'[6]УК ВР декабрь нар'!GV26</f>
        <v>0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3">
      <c r="A55" s="105" t="s">
        <v>37</v>
      </c>
      <c r="B55" s="80"/>
      <c r="C55" s="80"/>
      <c r="D55" s="80"/>
      <c r="E55" s="81"/>
      <c r="F55" s="34"/>
      <c r="G55" s="1"/>
      <c r="H55" s="1"/>
    </row>
    <row r="56" spans="1:15" ht="15.6" x14ac:dyDescent="0.3">
      <c r="A56" s="112" t="s">
        <v>75</v>
      </c>
      <c r="B56" s="113"/>
      <c r="C56" s="113"/>
      <c r="D56" s="113"/>
      <c r="E56" s="114"/>
      <c r="F56" s="27">
        <f>F31+F38+F45+F55</f>
        <v>262890.89086030086</v>
      </c>
      <c r="H56" s="1"/>
      <c r="K56" s="20"/>
    </row>
    <row r="57" spans="1:15" ht="15.6" x14ac:dyDescent="0.3">
      <c r="A57" s="31" t="s">
        <v>66</v>
      </c>
      <c r="B57" s="43"/>
      <c r="C57" s="43"/>
      <c r="D57" s="43"/>
      <c r="E57" s="43"/>
      <c r="F57" s="27">
        <f>F58+F59+F60</f>
        <v>33244.76</v>
      </c>
      <c r="G57" s="1"/>
      <c r="H57" s="1"/>
    </row>
    <row r="58" spans="1:15" ht="15.6" x14ac:dyDescent="0.3">
      <c r="A58" s="79" t="s">
        <v>23</v>
      </c>
      <c r="B58" s="80"/>
      <c r="C58" s="80"/>
      <c r="D58" s="80"/>
      <c r="E58" s="80"/>
      <c r="F58" s="26">
        <v>9959.6200000000008</v>
      </c>
      <c r="G58" s="1"/>
      <c r="H58" s="1"/>
    </row>
    <row r="59" spans="1:15" ht="15.6" x14ac:dyDescent="0.3">
      <c r="A59" s="79" t="s">
        <v>24</v>
      </c>
      <c r="B59" s="80"/>
      <c r="C59" s="80"/>
      <c r="D59" s="80"/>
      <c r="E59" s="80"/>
      <c r="F59" s="26">
        <v>23285.14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6" x14ac:dyDescent="0.3">
      <c r="A61" s="115" t="s">
        <v>67</v>
      </c>
      <c r="B61" s="115"/>
      <c r="C61" s="115"/>
      <c r="D61" s="115"/>
      <c r="E61" s="115"/>
      <c r="F61" s="27">
        <f>F56+F57</f>
        <v>296135.65086030087</v>
      </c>
      <c r="G61" s="1"/>
      <c r="H61" s="1"/>
      <c r="N61" s="20"/>
      <c r="O61" s="20"/>
    </row>
    <row r="62" spans="1:15" ht="15.6" x14ac:dyDescent="0.3">
      <c r="A62" s="86" t="s">
        <v>26</v>
      </c>
      <c r="B62" s="86"/>
      <c r="C62" s="86"/>
      <c r="D62" s="86"/>
      <c r="E62" s="86"/>
      <c r="F62" s="28">
        <f>E17</f>
        <v>267372.24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7">
        <f>F17</f>
        <v>258791.62</v>
      </c>
      <c r="G63" s="1"/>
      <c r="H63" s="29"/>
    </row>
    <row r="64" spans="1:15" ht="15.6" x14ac:dyDescent="0.3">
      <c r="A64" s="111" t="s">
        <v>88</v>
      </c>
      <c r="B64" s="111"/>
      <c r="C64" s="111"/>
      <c r="D64" s="111"/>
      <c r="E64" s="111"/>
      <c r="F64" s="27">
        <f>F30+F62-F61</f>
        <v>-441527.76691524376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19" t="s">
        <v>89</v>
      </c>
      <c r="B68" s="119"/>
      <c r="C68" s="119"/>
      <c r="D68" s="119"/>
      <c r="E68" s="119"/>
      <c r="F68" s="51">
        <f>F64-G17</f>
        <v>-467299.03691524378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N21" sqref="N21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90</v>
      </c>
      <c r="B1" s="137"/>
      <c r="C1" s="137"/>
      <c r="D1" s="137"/>
      <c r="E1" s="137"/>
      <c r="F1" s="137"/>
      <c r="G1" s="76"/>
      <c r="I1" s="44"/>
    </row>
    <row r="2" spans="1:9" ht="22.5" customHeight="1" x14ac:dyDescent="0.25">
      <c r="A2" s="137" t="str">
        <f>'Баррикадная 13 а(2022)'!A2:G2</f>
        <v>перед собственниками дома по адресу: ул. Баррикадная 13 а</v>
      </c>
      <c r="B2" s="76"/>
      <c r="C2" s="76"/>
      <c r="D2" s="76"/>
      <c r="E2" s="76"/>
      <c r="F2" s="76"/>
      <c r="G2" s="76"/>
      <c r="I2" s="44"/>
    </row>
    <row r="3" spans="1:9" hidden="1" x14ac:dyDescent="0.25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0</v>
      </c>
      <c r="F10" s="56">
        <f>SUM(F11:F16)</f>
        <v>0</v>
      </c>
      <c r="G10" s="56">
        <f>SUM(G11:G16)</f>
        <v>0</v>
      </c>
    </row>
    <row r="11" spans="1:9" ht="15.6" x14ac:dyDescent="0.3">
      <c r="A11" s="120" t="s">
        <v>9</v>
      </c>
      <c r="B11" s="121"/>
      <c r="C11" s="121"/>
      <c r="D11" s="122"/>
      <c r="E11" s="19"/>
      <c r="F11" s="19"/>
      <c r="G11" s="19"/>
    </row>
    <row r="12" spans="1:9" ht="15.6" x14ac:dyDescent="0.3">
      <c r="A12" s="120" t="s">
        <v>10</v>
      </c>
      <c r="B12" s="121"/>
      <c r="C12" s="121"/>
      <c r="D12" s="122"/>
      <c r="E12" s="19"/>
      <c r="F12" s="19"/>
      <c r="G12" s="19"/>
    </row>
    <row r="13" spans="1:9" ht="15.6" x14ac:dyDescent="0.3">
      <c r="A13" s="120" t="s">
        <v>11</v>
      </c>
      <c r="B13" s="121"/>
      <c r="C13" s="121"/>
      <c r="D13" s="122"/>
      <c r="E13" s="19"/>
      <c r="F13" s="19"/>
      <c r="G13" s="19"/>
    </row>
    <row r="14" spans="1:9" ht="15.6" x14ac:dyDescent="0.3">
      <c r="A14" s="120" t="s">
        <v>12</v>
      </c>
      <c r="B14" s="121"/>
      <c r="C14" s="121"/>
      <c r="D14" s="122"/>
      <c r="E14" s="19"/>
      <c r="F14" s="19"/>
      <c r="G14" s="19"/>
    </row>
    <row r="15" spans="1:9" ht="15.6" x14ac:dyDescent="0.3">
      <c r="A15" s="124" t="s">
        <v>91</v>
      </c>
      <c r="B15" s="124"/>
      <c r="C15" s="124"/>
      <c r="D15" s="124"/>
      <c r="E15" s="19"/>
      <c r="F15" s="19"/>
      <c r="G15" s="19"/>
    </row>
    <row r="16" spans="1:9" ht="15.6" x14ac:dyDescent="0.3">
      <c r="A16" s="120" t="s">
        <v>80</v>
      </c>
      <c r="B16" s="121"/>
      <c r="C16" s="121"/>
      <c r="D16" s="122"/>
      <c r="E16" s="19"/>
      <c r="F16" s="19"/>
      <c r="G16" s="19"/>
    </row>
    <row r="17" spans="1:10" ht="63.75" customHeight="1" x14ac:dyDescent="0.3">
      <c r="A17" s="131" t="s">
        <v>81</v>
      </c>
      <c r="B17" s="132"/>
      <c r="C17" s="132"/>
      <c r="D17" s="133"/>
      <c r="E17" s="19">
        <v>300761.86</v>
      </c>
      <c r="F17" s="19">
        <v>298116.23</v>
      </c>
      <c r="G17" s="19">
        <v>28416.9</v>
      </c>
    </row>
    <row r="18" spans="1:10" ht="15.6" hidden="1" x14ac:dyDescent="0.3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6" hidden="1" x14ac:dyDescent="0.3">
      <c r="A19" s="124" t="s">
        <v>83</v>
      </c>
      <c r="B19" s="124"/>
      <c r="C19" s="124"/>
      <c r="D19" s="124"/>
      <c r="E19" s="19"/>
      <c r="F19" s="19"/>
      <c r="G19" s="19"/>
    </row>
    <row r="20" spans="1:10" ht="15.6" hidden="1" x14ac:dyDescent="0.3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3">
      <c r="A21" s="125" t="s">
        <v>85</v>
      </c>
      <c r="B21" s="126"/>
      <c r="C21" s="126"/>
      <c r="D21" s="127"/>
      <c r="E21" s="57">
        <f>SUM(E22:E25)</f>
        <v>8618.5</v>
      </c>
      <c r="F21" s="57">
        <f>SUM(F22:F25)</f>
        <v>10502.800000000001</v>
      </c>
      <c r="G21" s="57">
        <f>SUM(G22:G25)</f>
        <v>6371.8200000000006</v>
      </c>
    </row>
    <row r="22" spans="1:10" ht="15.6" x14ac:dyDescent="0.3">
      <c r="A22" s="120" t="s">
        <v>92</v>
      </c>
      <c r="B22" s="121"/>
      <c r="C22" s="121"/>
      <c r="D22" s="122"/>
      <c r="E22" s="19">
        <v>968.76</v>
      </c>
      <c r="F22" s="19">
        <v>968.34</v>
      </c>
      <c r="G22" s="19">
        <v>83.21</v>
      </c>
    </row>
    <row r="23" spans="1:10" ht="15.6" x14ac:dyDescent="0.3">
      <c r="A23" s="120" t="s">
        <v>93</v>
      </c>
      <c r="B23" s="121"/>
      <c r="C23" s="121"/>
      <c r="D23" s="122"/>
      <c r="E23" s="19"/>
      <c r="F23" s="19"/>
      <c r="G23" s="19"/>
    </row>
    <row r="24" spans="1:10" ht="15.6" x14ac:dyDescent="0.3">
      <c r="A24" s="120" t="s">
        <v>57</v>
      </c>
      <c r="B24" s="121"/>
      <c r="C24" s="121"/>
      <c r="D24" s="122"/>
      <c r="E24" s="19">
        <v>7023.7</v>
      </c>
      <c r="F24" s="19">
        <v>8776.35</v>
      </c>
      <c r="G24" s="19">
        <v>6234.84</v>
      </c>
    </row>
    <row r="25" spans="1:10" ht="15.6" x14ac:dyDescent="0.3">
      <c r="A25" s="120" t="s">
        <v>86</v>
      </c>
      <c r="B25" s="121"/>
      <c r="C25" s="121"/>
      <c r="D25" s="122"/>
      <c r="E25" s="19">
        <v>626.04</v>
      </c>
      <c r="F25" s="19">
        <v>758.11</v>
      </c>
      <c r="G25" s="19">
        <v>53.77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6" t="s">
        <v>94</v>
      </c>
      <c r="B30" s="86"/>
      <c r="C30" s="86"/>
      <c r="D30" s="86"/>
      <c r="E30" s="86"/>
      <c r="F30" s="40">
        <f>'Баррикадная 13 а(2022)'!F64</f>
        <v>-441527.76691524376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82">
        <f>SUM(F33:F37)</f>
        <v>63519.86195571741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3"/>
      <c r="G32" s="1"/>
      <c r="H32" s="1"/>
    </row>
    <row r="33" spans="1:12" ht="15.6" hidden="1" x14ac:dyDescent="0.3">
      <c r="A33" s="79" t="s">
        <v>16</v>
      </c>
      <c r="B33" s="80"/>
      <c r="C33" s="80"/>
      <c r="D33" s="80"/>
      <c r="E33" s="81"/>
      <c r="F33" s="26">
        <f>'[7]УК ВР декабрь нар'!W26+'[7]УК ВР декабрь нар'!FE26</f>
        <v>20593.962195396402</v>
      </c>
      <c r="G33" s="1"/>
      <c r="H33" s="1"/>
      <c r="L33" s="63"/>
    </row>
    <row r="34" spans="1:12" ht="15.6" hidden="1" x14ac:dyDescent="0.3">
      <c r="A34" s="79" t="s">
        <v>31</v>
      </c>
      <c r="B34" s="80"/>
      <c r="C34" s="80"/>
      <c r="D34" s="80"/>
      <c r="E34" s="81"/>
      <c r="F34" s="26">
        <f>'[7]УК ВР декабрь нар'!FF26+'[7]УК ВР декабрь нар'!X26</f>
        <v>5291.5305128188247</v>
      </c>
      <c r="G34" s="1"/>
      <c r="H34" s="1"/>
    </row>
    <row r="35" spans="1:12" ht="15.6" hidden="1" x14ac:dyDescent="0.3">
      <c r="A35" s="79" t="s">
        <v>18</v>
      </c>
      <c r="B35" s="80"/>
      <c r="C35" s="80"/>
      <c r="D35" s="80"/>
      <c r="E35" s="81"/>
      <c r="F35" s="26">
        <f>'[7]УК ВР декабрь нар'!Y26+'[7]УК ВР декабрь нар'!FH26+'[7]УК ВР декабрь нар'!AW26</f>
        <v>7161.7033000000001</v>
      </c>
      <c r="G35" s="1"/>
      <c r="H35" s="1"/>
    </row>
    <row r="36" spans="1:12" ht="15.6" hidden="1" x14ac:dyDescent="0.3">
      <c r="A36" s="79" t="s">
        <v>19</v>
      </c>
      <c r="B36" s="80"/>
      <c r="C36" s="80"/>
      <c r="D36" s="80"/>
      <c r="E36" s="81"/>
      <c r="F36" s="26">
        <f>'[7]УК ВР декабрь нар'!AV26+'[7]УК ВР декабрь нар'!FX26</f>
        <v>3.8065736875352614E-8</v>
      </c>
      <c r="G36" s="1"/>
      <c r="H36" s="1"/>
    </row>
    <row r="37" spans="1:12" ht="26.4" hidden="1" customHeight="1" x14ac:dyDescent="0.3">
      <c r="A37" s="100" t="s">
        <v>61</v>
      </c>
      <c r="B37" s="101"/>
      <c r="C37" s="101"/>
      <c r="D37" s="101"/>
      <c r="E37" s="102"/>
      <c r="F37" s="26">
        <f>'[7]УК ВР декабрь нар'!FY26+'[7]УК ВР декабрь нар'!AX26</f>
        <v>30472.665947464116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2">
        <f>SUM(F40:F44)+15572.54</f>
        <v>74773.789724046655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83"/>
      <c r="G39" s="1"/>
      <c r="H39" s="1"/>
    </row>
    <row r="40" spans="1:12" ht="15.6" hidden="1" x14ac:dyDescent="0.3">
      <c r="A40" s="99" t="s">
        <v>95</v>
      </c>
      <c r="B40" s="99"/>
      <c r="C40" s="99"/>
      <c r="D40" s="99"/>
      <c r="E40" s="99"/>
      <c r="F40" s="26">
        <f>'[7]УК ВР март нар'!CQ26+'[7]УК ВР декабрь нар'!CT26+'[7]УК ВР декабрь нар'!ED26+'[7]УК ВР декабрь нар'!EE26</f>
        <v>54832.693498254768</v>
      </c>
      <c r="G40" s="1"/>
      <c r="H40" s="1"/>
      <c r="L40" s="35"/>
    </row>
    <row r="41" spans="1:12" ht="15.6" hidden="1" x14ac:dyDescent="0.3">
      <c r="A41" s="99" t="s">
        <v>31</v>
      </c>
      <c r="B41" s="99"/>
      <c r="C41" s="99"/>
      <c r="D41" s="99"/>
      <c r="E41" s="99"/>
      <c r="F41" s="26">
        <f>'[7]УК ВР март нар'!CR26+'[7]УК ВР декабрь нар'!EF26</f>
        <v>589.22161043279448</v>
      </c>
      <c r="G41" s="1"/>
      <c r="H41" s="1"/>
    </row>
    <row r="42" spans="1:12" ht="15.6" hidden="1" x14ac:dyDescent="0.3">
      <c r="A42" s="99" t="s">
        <v>18</v>
      </c>
      <c r="B42" s="99"/>
      <c r="C42" s="99"/>
      <c r="D42" s="99"/>
      <c r="E42" s="99"/>
      <c r="F42" s="26">
        <f>'[7]УК ВР март нар'!CS26+'[7]УК ВР декабрь нар'!EG26+'[7]УК ВР декабрь нар'!EH26</f>
        <v>1994.6492946116368</v>
      </c>
      <c r="G42" s="1"/>
      <c r="H42" s="1"/>
    </row>
    <row r="43" spans="1:12" ht="15.6" hidden="1" x14ac:dyDescent="0.3">
      <c r="A43" s="99" t="s">
        <v>19</v>
      </c>
      <c r="B43" s="99"/>
      <c r="C43" s="99"/>
      <c r="D43" s="99"/>
      <c r="E43" s="99"/>
      <c r="F43" s="26">
        <f>'[7]УК ВР декабрь нар'!FA26</f>
        <v>0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6">
        <f>'[7]УК ВР март нар'!DI26+'[7]УК ВР декабрь нар'!FB26</f>
        <v>1784.6853207474553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7">
        <f>SUM(F46:F54)</f>
        <v>25964.569999999992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6">
        <f>'[7]УК ВР декабрь нар'!GO26+'[7]УК ВР декабрь нар'!GP26</f>
        <v>25964.569999999992</v>
      </c>
      <c r="G46" s="1"/>
      <c r="H46" s="1"/>
      <c r="L46" s="35"/>
    </row>
    <row r="47" spans="1:12" ht="15.6" hidden="1" x14ac:dyDescent="0.3">
      <c r="A47" s="79" t="s">
        <v>31</v>
      </c>
      <c r="B47" s="80"/>
      <c r="C47" s="80"/>
      <c r="D47" s="80"/>
      <c r="E47" s="80"/>
      <c r="F47" s="26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79"/>
      <c r="F48" s="26"/>
      <c r="G48" s="1"/>
      <c r="H48" s="1"/>
    </row>
    <row r="49" spans="1:15" ht="15.6" hidden="1" x14ac:dyDescent="0.3">
      <c r="A49" s="79" t="s">
        <v>17</v>
      </c>
      <c r="B49" s="80"/>
      <c r="C49" s="80"/>
      <c r="D49" s="80"/>
      <c r="E49" s="80"/>
      <c r="F49" s="26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79"/>
      <c r="F50" s="26"/>
      <c r="G50" s="1"/>
      <c r="H50" s="1"/>
    </row>
    <row r="51" spans="1:15" ht="15.6" hidden="1" x14ac:dyDescent="0.3">
      <c r="A51" s="79" t="s">
        <v>17</v>
      </c>
      <c r="B51" s="80"/>
      <c r="C51" s="80"/>
      <c r="D51" s="80"/>
      <c r="E51" s="80"/>
      <c r="F51" s="26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79"/>
      <c r="F52" s="26"/>
      <c r="G52" s="1"/>
      <c r="H52" s="1"/>
    </row>
    <row r="53" spans="1:15" ht="15.6" hidden="1" x14ac:dyDescent="0.3">
      <c r="A53" s="79" t="s">
        <v>19</v>
      </c>
      <c r="B53" s="80"/>
      <c r="C53" s="80"/>
      <c r="D53" s="80"/>
      <c r="E53" s="80"/>
      <c r="F53" s="26">
        <f>'[7]УК ВР декабрь нар'!GR26+'[7]УК ВР декабрь нар'!GS26+'[7]УК ВР декабрь нар'!GT26+'[7]УК ВР декабрь нар'!GU26+'[7]УК ВР декабрь нар'!GV26+'[7]УК ВР декабрь нар'!GW26+'[7]УК ВР декабрь нар'!GX26+'[7]УК ВР декабрь нар'!GY26+'[7]УК ВР декабрь нар'!GZ26</f>
        <v>0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3">
      <c r="A55" s="105" t="s">
        <v>37</v>
      </c>
      <c r="B55" s="80"/>
      <c r="C55" s="80"/>
      <c r="D55" s="80"/>
      <c r="E55" s="81"/>
      <c r="F55" s="34"/>
      <c r="G55" s="1"/>
      <c r="H55" s="1"/>
    </row>
    <row r="56" spans="1:15" ht="15.6" x14ac:dyDescent="0.3">
      <c r="A56" s="112" t="s">
        <v>75</v>
      </c>
      <c r="B56" s="113"/>
      <c r="C56" s="113"/>
      <c r="D56" s="113"/>
      <c r="E56" s="114"/>
      <c r="F56" s="27">
        <f>F31+F38+F45+F55</f>
        <v>164258.22167976404</v>
      </c>
      <c r="H56" s="1"/>
      <c r="K56" s="20"/>
    </row>
    <row r="57" spans="1:15" ht="15.6" x14ac:dyDescent="0.3">
      <c r="A57" s="31" t="s">
        <v>66</v>
      </c>
      <c r="B57" s="60"/>
      <c r="C57" s="60"/>
      <c r="D57" s="60"/>
      <c r="E57" s="60"/>
      <c r="F57" s="27">
        <f>F58+F59+F60</f>
        <v>31632.260000000002</v>
      </c>
      <c r="G57" s="1"/>
      <c r="H57" s="1"/>
    </row>
    <row r="58" spans="1:15" ht="15.6" x14ac:dyDescent="0.3">
      <c r="A58" s="79" t="s">
        <v>23</v>
      </c>
      <c r="B58" s="80"/>
      <c r="C58" s="80"/>
      <c r="D58" s="80"/>
      <c r="E58" s="80"/>
      <c r="F58" s="26">
        <v>8643.2800000000007</v>
      </c>
      <c r="G58" s="1"/>
      <c r="H58" s="1"/>
    </row>
    <row r="59" spans="1:15" ht="15.6" x14ac:dyDescent="0.3">
      <c r="A59" s="79" t="s">
        <v>24</v>
      </c>
      <c r="B59" s="80"/>
      <c r="C59" s="80"/>
      <c r="D59" s="80"/>
      <c r="E59" s="80"/>
      <c r="F59" s="26">
        <v>22988.98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6" x14ac:dyDescent="0.3">
      <c r="A61" s="115" t="s">
        <v>67</v>
      </c>
      <c r="B61" s="115"/>
      <c r="C61" s="115"/>
      <c r="D61" s="115"/>
      <c r="E61" s="115"/>
      <c r="F61" s="27">
        <f>F56+F57</f>
        <v>195890.48167976405</v>
      </c>
      <c r="G61" s="1"/>
      <c r="H61" s="1"/>
      <c r="N61" s="20"/>
      <c r="O61" s="20"/>
    </row>
    <row r="62" spans="1:15" ht="15.6" x14ac:dyDescent="0.3">
      <c r="A62" s="86" t="s">
        <v>26</v>
      </c>
      <c r="B62" s="86"/>
      <c r="C62" s="86"/>
      <c r="D62" s="86"/>
      <c r="E62" s="86"/>
      <c r="F62" s="28">
        <f>E17</f>
        <v>300761.86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7">
        <f>F17</f>
        <v>298116.23</v>
      </c>
      <c r="G63" s="1"/>
      <c r="H63" s="29"/>
    </row>
    <row r="64" spans="1:15" ht="15.6" x14ac:dyDescent="0.3">
      <c r="A64" s="111" t="s">
        <v>88</v>
      </c>
      <c r="B64" s="111"/>
      <c r="C64" s="111"/>
      <c r="D64" s="111"/>
      <c r="E64" s="111"/>
      <c r="F64" s="27">
        <f>F30+F62-F61</f>
        <v>-336656.38859500783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19" t="s">
        <v>89</v>
      </c>
      <c r="B68" s="119"/>
      <c r="C68" s="119"/>
      <c r="D68" s="119"/>
      <c r="E68" s="119"/>
      <c r="F68" s="51">
        <f>F64-G17</f>
        <v>-365073.28859500785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Баррикадная 13 а</vt:lpstr>
      <vt:lpstr>Баррикадная 13 а(2019)</vt:lpstr>
      <vt:lpstr>Баррикадная 13 а(2020)</vt:lpstr>
      <vt:lpstr>Баррикадная 13 а(2021)</vt:lpstr>
      <vt:lpstr>Баррикадная 13 а(2022)</vt:lpstr>
      <vt:lpstr>Баррикадная 13 а(2023)</vt:lpstr>
      <vt:lpstr>'Баррикадная 13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2018-03-28T13:10:13Z</cp:lastPrinted>
  <dcterms:created xsi:type="dcterms:W3CDTF">2013-05-24T09:13:10Z</dcterms:created>
  <dcterms:modified xsi:type="dcterms:W3CDTF">2024-05-14T07:29:34Z</dcterms:modified>
</cp:coreProperties>
</file>